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5Х+3 2021" sheetId="1" r:id="rId1"/>
  </sheets>
  <definedNames>
    <definedName name="_xlnm.Print_Area" localSheetId="0">'5Х+3 2021'!$A$1:$AQ$80</definedName>
  </definedNames>
  <calcPr calcId="145621"/>
</workbook>
</file>

<file path=xl/calcChain.xml><?xml version="1.0" encoding="utf-8"?>
<calcChain xmlns="http://schemas.openxmlformats.org/spreadsheetml/2006/main">
  <c r="AI20" i="1" l="1"/>
  <c r="AK27" i="1"/>
  <c r="AK78" i="1"/>
  <c r="AP78" i="1" l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58" i="1"/>
  <c r="AP57" i="1"/>
  <c r="AP56" i="1"/>
  <c r="AP55" i="1"/>
  <c r="AP54" i="1"/>
  <c r="AP53" i="1"/>
  <c r="AP52" i="1"/>
  <c r="AP51" i="1"/>
  <c r="AP50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2" i="1"/>
  <c r="AL79" i="1" l="1"/>
  <c r="AL78" i="1"/>
  <c r="AL77" i="1"/>
  <c r="AL76" i="1"/>
  <c r="AL75" i="1"/>
  <c r="AL74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0" i="1"/>
  <c r="AD20" i="1"/>
  <c r="AD22" i="1"/>
  <c r="AD29" i="1"/>
  <c r="AD30" i="1"/>
  <c r="V30" i="1"/>
  <c r="V29" i="1" s="1"/>
  <c r="V22" i="1" s="1"/>
  <c r="V20" i="1" s="1"/>
  <c r="N20" i="1"/>
  <c r="N22" i="1"/>
  <c r="N29" i="1"/>
  <c r="N30" i="1"/>
  <c r="AH59" i="1"/>
  <c r="AH60" i="1"/>
  <c r="Z60" i="1"/>
  <c r="AP60" i="1" s="1"/>
  <c r="R20" i="1"/>
  <c r="R23" i="1"/>
  <c r="R49" i="1"/>
  <c r="R59" i="1"/>
  <c r="R60" i="1"/>
  <c r="Z59" i="1" l="1"/>
  <c r="AC55" i="1"/>
  <c r="AP59" i="1" l="1"/>
  <c r="Z49" i="1"/>
  <c r="U30" i="1"/>
  <c r="U29" i="1" s="1"/>
  <c r="U22" i="1" s="1"/>
  <c r="M30" i="1"/>
  <c r="M29" i="1" s="1"/>
  <c r="M22" i="1" s="1"/>
  <c r="AN30" i="1"/>
  <c r="AN29" i="1" s="1"/>
  <c r="AM30" i="1"/>
  <c r="AM29" i="1" s="1"/>
  <c r="AM22" i="1" s="1"/>
  <c r="AM20" i="1" s="1"/>
  <c r="AK30" i="1"/>
  <c r="AK29" i="1" s="1"/>
  <c r="AK22" i="1" s="1"/>
  <c r="AK54" i="1"/>
  <c r="AK53" i="1" s="1"/>
  <c r="AN54" i="1"/>
  <c r="AN53" i="1" s="1"/>
  <c r="AP49" i="1" l="1"/>
  <c r="Z23" i="1"/>
  <c r="AN22" i="1"/>
  <c r="AN49" i="1"/>
  <c r="AC54" i="1"/>
  <c r="AC56" i="1"/>
  <c r="AK70" i="1"/>
  <c r="AK69" i="1" s="1"/>
  <c r="AK49" i="1" s="1"/>
  <c r="AK23" i="1" s="1"/>
  <c r="AK20" i="1" s="1"/>
  <c r="U60" i="1"/>
  <c r="AP23" i="1" l="1"/>
  <c r="Z20" i="1"/>
  <c r="AP20" i="1" s="1"/>
  <c r="AN23" i="1"/>
  <c r="M60" i="1"/>
  <c r="M59" i="1" s="1"/>
  <c r="M49" i="1" s="1"/>
  <c r="M23" i="1" s="1"/>
  <c r="M20" i="1" s="1"/>
  <c r="AN20" i="1" l="1"/>
  <c r="AC70" i="1"/>
  <c r="U59" i="1"/>
  <c r="U49" i="1" s="1"/>
  <c r="U23" i="1" s="1"/>
  <c r="U20" i="1" s="1"/>
  <c r="AC69" i="1" l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8" i="1"/>
  <c r="AC59" i="1"/>
  <c r="AC60" i="1"/>
  <c r="AC61" i="1"/>
  <c r="AC62" i="1"/>
  <c r="AC63" i="1"/>
  <c r="AC64" i="1"/>
  <c r="AC65" i="1"/>
  <c r="AC66" i="1"/>
  <c r="AC67" i="1"/>
  <c r="AC68" i="1"/>
  <c r="AC72" i="1"/>
  <c r="AC73" i="1"/>
  <c r="AC74" i="1"/>
  <c r="AC75" i="1"/>
  <c r="AC76" i="1"/>
  <c r="AC77" i="1"/>
  <c r="AC78" i="1"/>
</calcChain>
</file>

<file path=xl/sharedStrings.xml><?xml version="1.0" encoding="utf-8"?>
<sst xmlns="http://schemas.openxmlformats.org/spreadsheetml/2006/main" count="442" uniqueCount="186">
  <si>
    <t>нд</t>
  </si>
  <si>
    <t>Н_1.6.4</t>
  </si>
  <si>
    <t>1.6.4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</si>
  <si>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</si>
  <si>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</si>
  <si>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</si>
  <si>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</si>
  <si>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</si>
  <si>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</si>
  <si>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</si>
  <si>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</si>
  <si>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</si>
  <si>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</si>
  <si>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</si>
  <si>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</si>
  <si>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</si>
  <si>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</si>
  <si>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</si>
  <si>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</si>
  <si>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</si>
  <si>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</si>
  <si>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</si>
  <si>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</si>
  <si>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</si>
  <si>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</si>
  <si>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</si>
  <si>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</si>
  <si>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</si>
  <si>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</si>
  <si>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</si>
  <si>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</si>
  <si>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</si>
  <si>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</si>
  <si>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</si>
  <si>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</si>
  <si>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</si>
  <si>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Н_1.2.3.1.1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</si>
  <si>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</si>
  <si>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</si>
  <si>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</si>
  <si>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</si>
  <si>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</si>
  <si>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</si>
  <si>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</si>
  <si>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Н_1.2.2.1.11</t>
  </si>
  <si>
    <t>1.2.2.1.11</t>
  </si>
  <si>
    <t>Н_1.2.2.1.10</t>
  </si>
  <si>
    <t>1.2.2.1.10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</si>
  <si>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</si>
  <si>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</si>
  <si>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</si>
  <si>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</si>
  <si>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</si>
  <si>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</si>
  <si>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</si>
  <si>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</si>
  <si>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</si>
  <si>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</si>
  <si>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</si>
  <si>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</si>
  <si>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</si>
  <si>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</si>
  <si>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</si>
  <si>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</si>
  <si>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</si>
  <si>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</si>
  <si>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</si>
  <si>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</si>
  <si>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</si>
  <si>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</si>
  <si>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</si>
  <si>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</si>
  <si>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</si>
  <si>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</si>
  <si>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</si>
  <si>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</si>
  <si>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</si>
  <si>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</si>
  <si>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</si>
  <si>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</si>
  <si>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</si>
  <si>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</si>
  <si>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</si>
  <si>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</si>
  <si>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</si>
  <si>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</si>
  <si>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</si>
  <si>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</si>
  <si>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</si>
  <si>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</si>
  <si>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</si>
  <si>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</si>
  <si>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</si>
  <si>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</si>
  <si>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</si>
  <si>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</si>
  <si>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</si>
  <si>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</si>
  <si>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</si>
  <si>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</si>
  <si>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</si>
  <si>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</si>
  <si>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</si>
  <si>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</si>
  <si>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</si>
  <si>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</si>
  <si>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</si>
  <si>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</si>
  <si>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</si>
  <si>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</si>
  <si>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</si>
  <si>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</si>
  <si>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</si>
  <si>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</si>
  <si>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</si>
  <si>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</si>
  <si>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</si>
  <si>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</si>
  <si>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</si>
  <si>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</si>
  <si>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</si>
  <si>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</si>
  <si>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</si>
  <si>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</si>
  <si>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</si>
  <si>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</si>
  <si>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</si>
  <si>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</si>
  <si>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</si>
  <si>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</si>
  <si>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</si>
  <si>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</si>
  <si>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</si>
  <si>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</si>
  <si>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</si>
  <si>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</si>
  <si>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</si>
  <si>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</si>
  <si>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</si>
  <si>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</si>
  <si>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</si>
  <si>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</si>
  <si>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МВт</t>
  </si>
  <si>
    <t>км ЛЭП</t>
  </si>
  <si>
    <t>Мвар</t>
  </si>
  <si>
    <t>МВ×А</t>
  </si>
  <si>
    <t>млн.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</si>
  <si>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</si>
  <si>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</si>
  <si>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</si>
  <si>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</si>
  <si>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</si>
  <si>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</si>
  <si>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(Утвержденный план)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</si>
  <si>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</si>
  <si>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</si>
  <si>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</si>
  <si>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</si>
  <si>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t>1.2.4.1.1</t>
  </si>
  <si>
    <t>Реконструкция административно- производственной базы по ул.Горшкова 6 г.Дюртюли РБ</t>
  </si>
  <si>
    <t>L_1.2.4.1.1</t>
  </si>
  <si>
    <t>Реконструкция 2х цепной ВЛ-6 кВ  фид.17-16 и 17-08 на КЛ-6кВ марки АСБ 3х150 по ул.Матросова -3,2 км (корректировка - замена ЛЭП на СИП 3)</t>
  </si>
  <si>
    <t>Год раскрытия информации: 2021 год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</si>
  <si>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</si>
  <si>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</si>
  <si>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Н_1.2.2.1.9</t>
  </si>
  <si>
    <t>Реконструкция  ВЛ-6 кВ  фид.20-12 ПС "Танып"от оп.№1 замена АС-70 на СИП 3 1х95 - 6,0 км</t>
  </si>
  <si>
    <t>Итого план (корректировка) за 2021 год</t>
  </si>
  <si>
    <t>К-во приборов учета АСКУЭ, шт</t>
  </si>
  <si>
    <t>Покупка техники, ед</t>
  </si>
  <si>
    <t>4.2.8</t>
  </si>
  <si>
    <t>4.1.8</t>
  </si>
  <si>
    <t>4.3.8</t>
  </si>
  <si>
    <t>4.4.8</t>
  </si>
  <si>
    <t>12</t>
  </si>
  <si>
    <t>1.6.13</t>
  </si>
  <si>
    <t>Покупка:Вахтовый автобус ГАЗ А62R33</t>
  </si>
  <si>
    <t>L_1.6.13</t>
  </si>
  <si>
    <t>Покупка:Автоподъемник АПТ-17 (18)Э -2 шт( Корректировка Камаз-самосвал 65116-7058)</t>
  </si>
  <si>
    <t xml:space="preserve">Программа развития средств учета и контроля электроэнергии (Приборы учета с АСКУЭ- 537 шт, </t>
  </si>
  <si>
    <t>Приложение  №5</t>
  </si>
  <si>
    <t>Рздел 1. План принятия основных средств и нематериальных активов к бухгалтерскому учету</t>
  </si>
  <si>
    <t>на 2021 год с распределением по кварталам (по приказу Минэнерго России от 20.12.2016  №1357)</t>
  </si>
  <si>
    <t xml:space="preserve"> МУП "Дюртюлинские электрические и тепловые сети"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</si>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</sst>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5" fillId="0" borderId="0"/>
  </cellStyleXfs>
  <cellXfs count="47">
    <xf numFmtId="0" fontId="0" fillId="0" borderId="0" xfId="0"/>
    <xf numFmtId="4" fontId="3" fillId="0" borderId="0" xfId="1" applyNumberFormat="1" applyFont="1" applyFill="1" applyBorder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4" fontId="3" fillId="2" borderId="1" xfId="0" applyNumberFormat="1" applyFont="1" applyFill="1" applyBorder="1" applyAlignment="1">
      <alignment horizontal="center" vertical="center"/>
    </xf>
    <xf numFmtId="0" fontId="7" fillId="0" borderId="0" xfId="1" applyFont="1" applyFill="1"/>
    <xf numFmtId="0" fontId="9" fillId="0" borderId="0" xfId="1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7" fillId="0" borderId="0" xfId="1" applyFont="1" applyFill="1" applyBorder="1"/>
    <xf numFmtId="4" fontId="1" fillId="0" borderId="0" xfId="0" applyNumberFormat="1" applyFont="1" applyFill="1"/>
    <xf numFmtId="3" fontId="3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/>
    <xf numFmtId="0" fontId="1" fillId="0" borderId="0" xfId="0" applyFont="1" applyFill="1" applyBorder="1"/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" fontId="10" fillId="0" borderId="0" xfId="1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3" fillId="0" borderId="2" xfId="4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top"/>
    </xf>
    <xf numFmtId="0" fontId="8" fillId="0" borderId="0" xfId="2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</cellXfs>
  <cellStyles count="10">
    <cellStyle name="Обычный" xfId="0" builtinId="0"/>
    <cellStyle name="Обычный 11" xfId="5"/>
    <cellStyle name="Обычный 2" xfId="6"/>
    <cellStyle name="Обычный 3" xfId="2"/>
    <cellStyle name="Обычный 3 2" xfId="7"/>
    <cellStyle name="Обычный 4" xfId="8"/>
    <cellStyle name="Обычный 5" xfId="3"/>
    <cellStyle name="Обычный 6 2 3" xfId="9"/>
    <cellStyle name="Обычный 7" xfId="1"/>
    <cellStyle name="Обычный_Форматы по компаниям_las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1"/>
  <sheetViews>
    <sheetView tabSelected="1" zoomScale="56" zoomScaleNormal="56" workbookViewId="0">
      <selection activeCell="L2" sqref="L2"/>
    </sheetView>
  </sheetViews>
  <sheetFormatPr defaultColWidth="9.140625" defaultRowHeight="15.75" x14ac:dyDescent="0.25"/>
  <cols>
    <col min="1" max="1" width="20.140625" style="15" customWidth="1"/>
    <col min="2" max="2" width="43" style="15" customWidth="1"/>
    <col min="3" max="3" width="31.5703125" style="15" customWidth="1"/>
    <col min="4" max="4" width="21.28515625" style="15" customWidth="1"/>
    <col min="5" max="11" width="12.140625" style="15" customWidth="1"/>
    <col min="12" max="12" width="21.28515625" style="15" customWidth="1"/>
    <col min="13" max="19" width="12.140625" style="15" customWidth="1"/>
    <col min="20" max="20" width="21.28515625" style="15" customWidth="1"/>
    <col min="21" max="27" width="12.140625" style="15" customWidth="1"/>
    <col min="28" max="28" width="18.140625" style="15" customWidth="1"/>
    <col min="29" max="35" width="12.140625" style="15" customWidth="1"/>
    <col min="36" max="36" width="18.28515625" style="15" customWidth="1"/>
    <col min="37" max="43" width="12.140625" style="15" customWidth="1"/>
    <col min="44" max="16384" width="9.140625" style="15"/>
  </cols>
  <sheetData>
    <row r="1" spans="1:54" ht="18.75" customHeight="1" x14ac:dyDescent="0.25">
      <c r="AB1" s="44" t="s">
        <v>180</v>
      </c>
      <c r="AC1" s="44"/>
      <c r="AD1" s="44"/>
      <c r="AJ1" s="44"/>
      <c r="AK1" s="44"/>
      <c r="AL1" s="44"/>
    </row>
    <row r="2" spans="1:54" ht="18.75" customHeight="1" x14ac:dyDescent="0.25">
      <c r="AB2" s="35" t="s">
        <v>184</v>
      </c>
      <c r="AC2" s="35"/>
      <c r="AD2" s="35"/>
      <c r="AJ2" s="44"/>
      <c r="AK2" s="44"/>
      <c r="AL2" s="44"/>
    </row>
    <row r="3" spans="1:54" ht="18.75" customHeight="1" x14ac:dyDescent="0.3">
      <c r="AB3" s="46" t="s">
        <v>185</v>
      </c>
      <c r="AJ3" s="44"/>
      <c r="AK3" s="44"/>
      <c r="AL3" s="44"/>
    </row>
    <row r="4" spans="1:54" ht="18.75" customHeight="1" x14ac:dyDescent="0.3">
      <c r="A4" s="45" t="s">
        <v>181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54" ht="18.75" customHeight="1" x14ac:dyDescent="0.3">
      <c r="A5" s="39" t="s">
        <v>182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</row>
    <row r="6" spans="1:54" ht="15.7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spans="1:54" s="17" customFormat="1" ht="18.75" customHeight="1" x14ac:dyDescent="0.2">
      <c r="A7" s="42" t="s">
        <v>183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</row>
    <row r="8" spans="1:54" s="17" customFormat="1" ht="15.75" customHeight="1" x14ac:dyDescent="0.2">
      <c r="A8" s="43" t="s">
        <v>157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</row>
    <row r="9" spans="1:54" s="17" customFormat="1" ht="12" x14ac:dyDescent="0.2">
      <c r="A9" s="23"/>
    </row>
    <row r="10" spans="1:54" s="17" customFormat="1" ht="18.75" x14ac:dyDescent="0.2">
      <c r="A10" s="42" t="s">
        <v>162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</row>
    <row r="11" spans="1:54" s="17" customFormat="1" ht="18.75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34"/>
      <c r="AH11" s="24"/>
      <c r="AI11" s="24"/>
      <c r="AJ11" s="24"/>
      <c r="AK11" s="24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4" s="25" customFormat="1" ht="18.75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</row>
    <row r="13" spans="1:54" ht="15.7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</row>
    <row r="14" spans="1:54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</row>
    <row r="15" spans="1:54" ht="19.5" customHeight="1" x14ac:dyDescent="0.25">
      <c r="A15" s="37" t="s">
        <v>156</v>
      </c>
      <c r="B15" s="37" t="s">
        <v>155</v>
      </c>
      <c r="C15" s="37" t="s">
        <v>154</v>
      </c>
      <c r="D15" s="38" t="s">
        <v>153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</row>
    <row r="16" spans="1:54" x14ac:dyDescent="0.25">
      <c r="A16" s="37"/>
      <c r="B16" s="37"/>
      <c r="C16" s="37"/>
      <c r="D16" s="38" t="s">
        <v>152</v>
      </c>
      <c r="E16" s="38"/>
      <c r="F16" s="38"/>
      <c r="G16" s="38"/>
      <c r="H16" s="38"/>
      <c r="I16" s="38"/>
      <c r="J16" s="38"/>
      <c r="K16" s="38"/>
      <c r="L16" s="38" t="s">
        <v>151</v>
      </c>
      <c r="M16" s="38"/>
      <c r="N16" s="38"/>
      <c r="O16" s="38"/>
      <c r="P16" s="38"/>
      <c r="Q16" s="38"/>
      <c r="R16" s="38"/>
      <c r="S16" s="38"/>
      <c r="T16" s="38" t="s">
        <v>150</v>
      </c>
      <c r="U16" s="38"/>
      <c r="V16" s="38"/>
      <c r="W16" s="38"/>
      <c r="X16" s="38"/>
      <c r="Y16" s="38"/>
      <c r="Z16" s="38"/>
      <c r="AA16" s="38"/>
      <c r="AB16" s="38" t="s">
        <v>149</v>
      </c>
      <c r="AC16" s="38"/>
      <c r="AD16" s="38"/>
      <c r="AE16" s="38"/>
      <c r="AF16" s="38"/>
      <c r="AG16" s="38"/>
      <c r="AH16" s="38"/>
      <c r="AI16" s="38"/>
      <c r="AJ16" s="37" t="s">
        <v>167</v>
      </c>
      <c r="AK16" s="37"/>
      <c r="AL16" s="37"/>
      <c r="AM16" s="37"/>
      <c r="AN16" s="37"/>
      <c r="AO16" s="37"/>
      <c r="AP16" s="37"/>
      <c r="AQ16" s="37"/>
    </row>
    <row r="17" spans="1:44" ht="43.5" customHeight="1" x14ac:dyDescent="0.25">
      <c r="A17" s="37"/>
      <c r="B17" s="37"/>
      <c r="C17" s="37"/>
      <c r="D17" s="22" t="s">
        <v>148</v>
      </c>
      <c r="E17" s="38" t="s">
        <v>147</v>
      </c>
      <c r="F17" s="38"/>
      <c r="G17" s="38"/>
      <c r="H17" s="38"/>
      <c r="I17" s="38"/>
      <c r="J17" s="38"/>
      <c r="K17" s="38"/>
      <c r="L17" s="22" t="s">
        <v>148</v>
      </c>
      <c r="M17" s="37" t="s">
        <v>147</v>
      </c>
      <c r="N17" s="37"/>
      <c r="O17" s="37"/>
      <c r="P17" s="37"/>
      <c r="Q17" s="37"/>
      <c r="R17" s="37"/>
      <c r="S17" s="37"/>
      <c r="T17" s="22" t="s">
        <v>148</v>
      </c>
      <c r="U17" s="37" t="s">
        <v>147</v>
      </c>
      <c r="V17" s="37"/>
      <c r="W17" s="37"/>
      <c r="X17" s="37"/>
      <c r="Y17" s="37"/>
      <c r="Z17" s="37"/>
      <c r="AA17" s="37"/>
      <c r="AB17" s="22" t="s">
        <v>148</v>
      </c>
      <c r="AC17" s="37" t="s">
        <v>147</v>
      </c>
      <c r="AD17" s="37"/>
      <c r="AE17" s="37"/>
      <c r="AF17" s="37"/>
      <c r="AG17" s="37"/>
      <c r="AH17" s="37"/>
      <c r="AI17" s="37"/>
      <c r="AJ17" s="22" t="s">
        <v>148</v>
      </c>
      <c r="AK17" s="37" t="s">
        <v>147</v>
      </c>
      <c r="AL17" s="37"/>
      <c r="AM17" s="37"/>
      <c r="AN17" s="37"/>
      <c r="AO17" s="37"/>
      <c r="AP17" s="37"/>
      <c r="AQ17" s="37"/>
    </row>
    <row r="18" spans="1:44" ht="87.75" customHeight="1" x14ac:dyDescent="0.25">
      <c r="A18" s="37"/>
      <c r="B18" s="37"/>
      <c r="C18" s="37"/>
      <c r="D18" s="13" t="s">
        <v>146</v>
      </c>
      <c r="E18" s="13" t="s">
        <v>146</v>
      </c>
      <c r="F18" s="12" t="s">
        <v>145</v>
      </c>
      <c r="G18" s="12" t="s">
        <v>144</v>
      </c>
      <c r="H18" s="12" t="s">
        <v>143</v>
      </c>
      <c r="I18" s="12" t="s">
        <v>142</v>
      </c>
      <c r="J18" s="22" t="s">
        <v>168</v>
      </c>
      <c r="K18" s="12" t="s">
        <v>169</v>
      </c>
      <c r="L18" s="13" t="s">
        <v>146</v>
      </c>
      <c r="M18" s="13" t="s">
        <v>146</v>
      </c>
      <c r="N18" s="12" t="s">
        <v>145</v>
      </c>
      <c r="O18" s="12" t="s">
        <v>144</v>
      </c>
      <c r="P18" s="12" t="s">
        <v>143</v>
      </c>
      <c r="Q18" s="12" t="s">
        <v>142</v>
      </c>
      <c r="R18" s="22" t="s">
        <v>168</v>
      </c>
      <c r="S18" s="12" t="s">
        <v>169</v>
      </c>
      <c r="T18" s="13" t="s">
        <v>146</v>
      </c>
      <c r="U18" s="13" t="s">
        <v>146</v>
      </c>
      <c r="V18" s="12" t="s">
        <v>145</v>
      </c>
      <c r="W18" s="12" t="s">
        <v>144</v>
      </c>
      <c r="X18" s="12" t="s">
        <v>143</v>
      </c>
      <c r="Y18" s="12" t="s">
        <v>142</v>
      </c>
      <c r="Z18" s="22" t="s">
        <v>168</v>
      </c>
      <c r="AA18" s="12" t="s">
        <v>169</v>
      </c>
      <c r="AB18" s="13" t="s">
        <v>146</v>
      </c>
      <c r="AC18" s="13" t="s">
        <v>146</v>
      </c>
      <c r="AD18" s="12" t="s">
        <v>145</v>
      </c>
      <c r="AE18" s="12" t="s">
        <v>144</v>
      </c>
      <c r="AF18" s="12" t="s">
        <v>143</v>
      </c>
      <c r="AG18" s="12" t="s">
        <v>142</v>
      </c>
      <c r="AH18" s="22" t="s">
        <v>168</v>
      </c>
      <c r="AI18" s="12" t="s">
        <v>169</v>
      </c>
      <c r="AJ18" s="13" t="s">
        <v>146</v>
      </c>
      <c r="AK18" s="13" t="s">
        <v>146</v>
      </c>
      <c r="AL18" s="12" t="s">
        <v>145</v>
      </c>
      <c r="AM18" s="12" t="s">
        <v>144</v>
      </c>
      <c r="AN18" s="12" t="s">
        <v>143</v>
      </c>
      <c r="AO18" s="12" t="s">
        <v>142</v>
      </c>
      <c r="AP18" s="22" t="s">
        <v>168</v>
      </c>
      <c r="AQ18" s="12" t="s">
        <v>169</v>
      </c>
    </row>
    <row r="19" spans="1:44" x14ac:dyDescent="0.25">
      <c r="A19" s="10">
        <v>1</v>
      </c>
      <c r="B19" s="10">
        <v>2</v>
      </c>
      <c r="C19" s="10">
        <v>3</v>
      </c>
      <c r="D19" s="10" t="s">
        <v>141</v>
      </c>
      <c r="E19" s="10" t="s">
        <v>140</v>
      </c>
      <c r="F19" s="10" t="s">
        <v>139</v>
      </c>
      <c r="G19" s="10" t="s">
        <v>138</v>
      </c>
      <c r="H19" s="10" t="s">
        <v>137</v>
      </c>
      <c r="I19" s="10" t="s">
        <v>136</v>
      </c>
      <c r="J19" s="10" t="s">
        <v>135</v>
      </c>
      <c r="K19" s="10" t="s">
        <v>171</v>
      </c>
      <c r="L19" s="10" t="s">
        <v>134</v>
      </c>
      <c r="M19" s="10" t="s">
        <v>133</v>
      </c>
      <c r="N19" s="10" t="s">
        <v>132</v>
      </c>
      <c r="O19" s="10" t="s">
        <v>131</v>
      </c>
      <c r="P19" s="10" t="s">
        <v>130</v>
      </c>
      <c r="Q19" s="10" t="s">
        <v>129</v>
      </c>
      <c r="R19" s="10" t="s">
        <v>128</v>
      </c>
      <c r="S19" s="10" t="s">
        <v>170</v>
      </c>
      <c r="T19" s="10" t="s">
        <v>127</v>
      </c>
      <c r="U19" s="10" t="s">
        <v>126</v>
      </c>
      <c r="V19" s="10" t="s">
        <v>125</v>
      </c>
      <c r="W19" s="10" t="s">
        <v>124</v>
      </c>
      <c r="X19" s="10" t="s">
        <v>123</v>
      </c>
      <c r="Y19" s="11" t="s">
        <v>122</v>
      </c>
      <c r="Z19" s="11" t="s">
        <v>121</v>
      </c>
      <c r="AA19" s="11" t="s">
        <v>172</v>
      </c>
      <c r="AB19" s="10" t="s">
        <v>120</v>
      </c>
      <c r="AC19" s="10" t="s">
        <v>119</v>
      </c>
      <c r="AD19" s="10" t="s">
        <v>118</v>
      </c>
      <c r="AE19" s="10" t="s">
        <v>117</v>
      </c>
      <c r="AF19" s="10" t="s">
        <v>116</v>
      </c>
      <c r="AG19" s="10" t="s">
        <v>115</v>
      </c>
      <c r="AH19" s="10" t="s">
        <v>114</v>
      </c>
      <c r="AI19" s="10" t="s">
        <v>173</v>
      </c>
      <c r="AJ19" s="10" t="s">
        <v>113</v>
      </c>
      <c r="AK19" s="10" t="s">
        <v>112</v>
      </c>
      <c r="AL19" s="10" t="s">
        <v>111</v>
      </c>
      <c r="AM19" s="10" t="s">
        <v>110</v>
      </c>
      <c r="AN19" s="10" t="s">
        <v>109</v>
      </c>
      <c r="AO19" s="10" t="s">
        <v>108</v>
      </c>
      <c r="AP19" s="10" t="s">
        <v>107</v>
      </c>
      <c r="AQ19" s="10" t="s">
        <v>174</v>
      </c>
      <c r="AR19" s="26"/>
    </row>
    <row r="20" spans="1:44" ht="31.5" x14ac:dyDescent="0.25">
      <c r="A20" s="7" t="s">
        <v>106</v>
      </c>
      <c r="B20" s="6" t="s">
        <v>105</v>
      </c>
      <c r="C20" s="6" t="s">
        <v>3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3" t="s">
        <v>0</v>
      </c>
      <c r="J20" s="19">
        <v>0</v>
      </c>
      <c r="K20" s="3" t="s">
        <v>0</v>
      </c>
      <c r="L20" s="19">
        <v>0</v>
      </c>
      <c r="M20" s="16">
        <f>M22+M23</f>
        <v>5.2</v>
      </c>
      <c r="N20" s="8">
        <f>N22</f>
        <v>0.1</v>
      </c>
      <c r="O20" s="19">
        <v>0</v>
      </c>
      <c r="P20" s="19">
        <v>0</v>
      </c>
      <c r="Q20" s="19">
        <v>0</v>
      </c>
      <c r="R20" s="21">
        <f>R23</f>
        <v>226</v>
      </c>
      <c r="S20" s="19">
        <v>0</v>
      </c>
      <c r="T20" s="8">
        <v>0</v>
      </c>
      <c r="U20" s="16">
        <f>U22+U23</f>
        <v>6.2</v>
      </c>
      <c r="V20" s="8">
        <f>V22</f>
        <v>0.1</v>
      </c>
      <c r="W20" s="19">
        <v>0</v>
      </c>
      <c r="X20" s="19">
        <v>0</v>
      </c>
      <c r="Y20" s="19">
        <v>0</v>
      </c>
      <c r="Z20" s="21">
        <f>Z23</f>
        <v>187</v>
      </c>
      <c r="AA20" s="19">
        <v>0</v>
      </c>
      <c r="AB20" s="8">
        <v>0</v>
      </c>
      <c r="AC20" s="16">
        <f t="shared" ref="AC20:AC51" si="0">AK20-U20-M20</f>
        <v>21.610000000000007</v>
      </c>
      <c r="AD20" s="16">
        <f>AD22</f>
        <v>0.5</v>
      </c>
      <c r="AE20" s="8">
        <v>0</v>
      </c>
      <c r="AF20" s="16">
        <v>18</v>
      </c>
      <c r="AG20" s="19">
        <v>0</v>
      </c>
      <c r="AH20" s="21">
        <v>124</v>
      </c>
      <c r="AI20" s="21">
        <f>AI27</f>
        <v>2</v>
      </c>
      <c r="AJ20" s="19">
        <v>0</v>
      </c>
      <c r="AK20" s="20">
        <f>AK22+AK23+AK27</f>
        <v>33.010000000000005</v>
      </c>
      <c r="AL20" s="20">
        <f>AD20+V20+N20+F20</f>
        <v>0.7</v>
      </c>
      <c r="AM20" s="8">
        <f>AM22</f>
        <v>0</v>
      </c>
      <c r="AN20" s="20">
        <f>AN22+AN23</f>
        <v>18</v>
      </c>
      <c r="AO20" s="19">
        <v>0</v>
      </c>
      <c r="AP20" s="20">
        <f>AH20+Z20+R20</f>
        <v>537</v>
      </c>
      <c r="AQ20" s="21">
        <v>2</v>
      </c>
    </row>
    <row r="21" spans="1:44" hidden="1" x14ac:dyDescent="0.25">
      <c r="A21" s="7"/>
      <c r="B21" s="6" t="s">
        <v>91</v>
      </c>
      <c r="C21" s="6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3" t="s">
        <v>0</v>
      </c>
      <c r="J21" s="19">
        <v>0</v>
      </c>
      <c r="K21" s="3" t="s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28">
        <v>0</v>
      </c>
      <c r="S21" s="19">
        <v>0</v>
      </c>
      <c r="T21" s="8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28">
        <v>0</v>
      </c>
      <c r="AA21" s="19">
        <v>0</v>
      </c>
      <c r="AB21" s="8">
        <v>0</v>
      </c>
      <c r="AC21" s="8">
        <f t="shared" si="0"/>
        <v>36.880000000000003</v>
      </c>
      <c r="AD21" s="8">
        <v>0</v>
      </c>
      <c r="AE21" s="8">
        <v>0</v>
      </c>
      <c r="AF21" s="8">
        <v>5.28</v>
      </c>
      <c r="AG21" s="19">
        <v>0</v>
      </c>
      <c r="AH21" s="28">
        <v>0</v>
      </c>
      <c r="AI21" s="27">
        <v>1</v>
      </c>
      <c r="AJ21" s="19">
        <v>0</v>
      </c>
      <c r="AK21" s="4">
        <v>36.880000000000003</v>
      </c>
      <c r="AL21" s="8">
        <v>2</v>
      </c>
      <c r="AM21" s="8">
        <v>0</v>
      </c>
      <c r="AN21" s="4">
        <v>5.28</v>
      </c>
      <c r="AO21" s="19">
        <v>0</v>
      </c>
      <c r="AP21" s="19">
        <v>0</v>
      </c>
      <c r="AQ21" s="27">
        <v>1</v>
      </c>
    </row>
    <row r="22" spans="1:44" x14ac:dyDescent="0.25">
      <c r="A22" s="7" t="s">
        <v>104</v>
      </c>
      <c r="B22" s="6" t="s">
        <v>103</v>
      </c>
      <c r="C22" s="6" t="s">
        <v>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3" t="s">
        <v>0</v>
      </c>
      <c r="J22" s="19">
        <v>0</v>
      </c>
      <c r="K22" s="3" t="s">
        <v>0</v>
      </c>
      <c r="L22" s="19">
        <v>0</v>
      </c>
      <c r="M22" s="8">
        <f>M29</f>
        <v>0.2</v>
      </c>
      <c r="N22" s="8">
        <f>N29</f>
        <v>0.1</v>
      </c>
      <c r="O22" s="19">
        <v>0</v>
      </c>
      <c r="P22" s="19">
        <v>0</v>
      </c>
      <c r="Q22" s="19">
        <v>0</v>
      </c>
      <c r="R22" s="28">
        <v>0</v>
      </c>
      <c r="S22" s="19">
        <v>0</v>
      </c>
      <c r="T22" s="8">
        <v>0</v>
      </c>
      <c r="U22" s="8">
        <f>U29</f>
        <v>0.2</v>
      </c>
      <c r="V22" s="8">
        <f>V29</f>
        <v>0.1</v>
      </c>
      <c r="W22" s="19">
        <v>0</v>
      </c>
      <c r="X22" s="19">
        <v>0</v>
      </c>
      <c r="Y22" s="19">
        <v>0</v>
      </c>
      <c r="Z22" s="28">
        <v>0</v>
      </c>
      <c r="AA22" s="19">
        <v>0</v>
      </c>
      <c r="AB22" s="8">
        <v>0</v>
      </c>
      <c r="AC22" s="8">
        <f t="shared" si="0"/>
        <v>1.26</v>
      </c>
      <c r="AD22" s="8">
        <f>AD29</f>
        <v>0.5</v>
      </c>
      <c r="AE22" s="8">
        <v>0</v>
      </c>
      <c r="AF22" s="8">
        <v>1.3</v>
      </c>
      <c r="AG22" s="19">
        <v>0</v>
      </c>
      <c r="AH22" s="28">
        <v>0</v>
      </c>
      <c r="AI22" s="28">
        <v>0</v>
      </c>
      <c r="AJ22" s="19">
        <v>0</v>
      </c>
      <c r="AK22" s="4">
        <f>AK29</f>
        <v>1.66</v>
      </c>
      <c r="AL22" s="4">
        <f t="shared" ref="AL22:AL79" si="1">AD22+V22+N22+F22</f>
        <v>0.7</v>
      </c>
      <c r="AM22" s="8">
        <f>AM29</f>
        <v>0</v>
      </c>
      <c r="AN22" s="4">
        <f>AN29</f>
        <v>1.3</v>
      </c>
      <c r="AO22" s="19">
        <v>0</v>
      </c>
      <c r="AP22" s="4">
        <f t="shared" ref="AP22:AP78" si="2">AH22+Z22+R22</f>
        <v>0</v>
      </c>
      <c r="AQ22" s="28">
        <v>0</v>
      </c>
    </row>
    <row r="23" spans="1:44" ht="31.5" x14ac:dyDescent="0.25">
      <c r="A23" s="7" t="s">
        <v>102</v>
      </c>
      <c r="B23" s="6" t="s">
        <v>101</v>
      </c>
      <c r="C23" s="6" t="s">
        <v>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3" t="s">
        <v>0</v>
      </c>
      <c r="J23" s="19">
        <v>0</v>
      </c>
      <c r="K23" s="3" t="s">
        <v>0</v>
      </c>
      <c r="L23" s="19">
        <v>0</v>
      </c>
      <c r="M23" s="8">
        <f>M49</f>
        <v>5</v>
      </c>
      <c r="N23" s="19">
        <v>0</v>
      </c>
      <c r="O23" s="19">
        <v>0</v>
      </c>
      <c r="P23" s="19">
        <v>0</v>
      </c>
      <c r="Q23" s="19">
        <v>0</v>
      </c>
      <c r="R23" s="27">
        <f>R49</f>
        <v>226</v>
      </c>
      <c r="S23" s="19">
        <v>0</v>
      </c>
      <c r="T23" s="8">
        <v>0</v>
      </c>
      <c r="U23" s="8">
        <f>U49</f>
        <v>6</v>
      </c>
      <c r="V23" s="19">
        <v>0</v>
      </c>
      <c r="W23" s="19">
        <v>0</v>
      </c>
      <c r="X23" s="19">
        <v>0</v>
      </c>
      <c r="Y23" s="19">
        <v>0</v>
      </c>
      <c r="Z23" s="27">
        <f>Z49</f>
        <v>187</v>
      </c>
      <c r="AA23" s="19">
        <v>0</v>
      </c>
      <c r="AB23" s="8">
        <v>0</v>
      </c>
      <c r="AC23" s="8">
        <f t="shared" si="0"/>
        <v>14.850000000000001</v>
      </c>
      <c r="AD23" s="8">
        <v>0</v>
      </c>
      <c r="AE23" s="8">
        <v>0</v>
      </c>
      <c r="AF23" s="8">
        <v>16.7</v>
      </c>
      <c r="AG23" s="19">
        <v>0</v>
      </c>
      <c r="AH23" s="27">
        <v>124</v>
      </c>
      <c r="AI23" s="28">
        <v>0</v>
      </c>
      <c r="AJ23" s="19">
        <v>0</v>
      </c>
      <c r="AK23" s="4">
        <f>AK49</f>
        <v>25.85</v>
      </c>
      <c r="AL23" s="4">
        <f t="shared" si="1"/>
        <v>0</v>
      </c>
      <c r="AM23" s="8">
        <v>0</v>
      </c>
      <c r="AN23" s="4">
        <f>AN49</f>
        <v>16.7</v>
      </c>
      <c r="AO23" s="19">
        <v>0</v>
      </c>
      <c r="AP23" s="4">
        <f t="shared" si="2"/>
        <v>537</v>
      </c>
      <c r="AQ23" s="28">
        <v>0</v>
      </c>
    </row>
    <row r="24" spans="1:44" ht="63" hidden="1" x14ac:dyDescent="0.25">
      <c r="A24" s="7" t="s">
        <v>100</v>
      </c>
      <c r="B24" s="6" t="s">
        <v>99</v>
      </c>
      <c r="C24" s="6" t="s">
        <v>3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3" t="s">
        <v>0</v>
      </c>
      <c r="J24" s="19">
        <v>0</v>
      </c>
      <c r="K24" s="3" t="s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28">
        <v>0</v>
      </c>
      <c r="S24" s="19">
        <v>0</v>
      </c>
      <c r="T24" s="8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28">
        <v>0</v>
      </c>
      <c r="AA24" s="19">
        <v>0</v>
      </c>
      <c r="AB24" s="8">
        <v>0</v>
      </c>
      <c r="AC24" s="8">
        <f t="shared" si="0"/>
        <v>0</v>
      </c>
      <c r="AD24" s="8">
        <v>0</v>
      </c>
      <c r="AE24" s="8">
        <v>0</v>
      </c>
      <c r="AF24" s="8" t="s">
        <v>0</v>
      </c>
      <c r="AG24" s="19">
        <v>0</v>
      </c>
      <c r="AH24" s="28">
        <v>0</v>
      </c>
      <c r="AI24" s="28">
        <v>0</v>
      </c>
      <c r="AJ24" s="19">
        <v>0</v>
      </c>
      <c r="AK24" s="4">
        <v>0</v>
      </c>
      <c r="AL24" s="4">
        <f t="shared" si="1"/>
        <v>0</v>
      </c>
      <c r="AM24" s="8">
        <v>0</v>
      </c>
      <c r="AN24" s="4" t="s">
        <v>0</v>
      </c>
      <c r="AO24" s="19">
        <v>0</v>
      </c>
      <c r="AP24" s="4">
        <f t="shared" si="2"/>
        <v>0</v>
      </c>
      <c r="AQ24" s="28">
        <v>0</v>
      </c>
    </row>
    <row r="25" spans="1:44" ht="31.5" hidden="1" x14ac:dyDescent="0.25">
      <c r="A25" s="7" t="s">
        <v>98</v>
      </c>
      <c r="B25" s="6" t="s">
        <v>97</v>
      </c>
      <c r="C25" s="6" t="s">
        <v>3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3" t="s">
        <v>0</v>
      </c>
      <c r="J25" s="19">
        <v>0</v>
      </c>
      <c r="K25" s="3" t="s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8">
        <v>0</v>
      </c>
      <c r="S25" s="19">
        <v>0</v>
      </c>
      <c r="T25" s="8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28">
        <v>0</v>
      </c>
      <c r="AA25" s="19">
        <v>0</v>
      </c>
      <c r="AB25" s="8">
        <v>0</v>
      </c>
      <c r="AC25" s="8">
        <f t="shared" si="0"/>
        <v>0</v>
      </c>
      <c r="AD25" s="8">
        <v>0</v>
      </c>
      <c r="AE25" s="8">
        <v>0</v>
      </c>
      <c r="AF25" s="8" t="s">
        <v>0</v>
      </c>
      <c r="AG25" s="19">
        <v>0</v>
      </c>
      <c r="AH25" s="28">
        <v>0</v>
      </c>
      <c r="AI25" s="28">
        <v>0</v>
      </c>
      <c r="AJ25" s="19">
        <v>0</v>
      </c>
      <c r="AK25" s="4">
        <v>0</v>
      </c>
      <c r="AL25" s="4">
        <f t="shared" si="1"/>
        <v>0</v>
      </c>
      <c r="AM25" s="8">
        <v>0</v>
      </c>
      <c r="AN25" s="4" t="s">
        <v>0</v>
      </c>
      <c r="AO25" s="19">
        <v>0</v>
      </c>
      <c r="AP25" s="4">
        <f t="shared" si="2"/>
        <v>0</v>
      </c>
      <c r="AQ25" s="28">
        <v>0</v>
      </c>
    </row>
    <row r="26" spans="1:44" ht="47.25" hidden="1" x14ac:dyDescent="0.25">
      <c r="A26" s="7" t="s">
        <v>96</v>
      </c>
      <c r="B26" s="6" t="s">
        <v>95</v>
      </c>
      <c r="C26" s="6" t="s">
        <v>3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3" t="s">
        <v>0</v>
      </c>
      <c r="J26" s="19">
        <v>0</v>
      </c>
      <c r="K26" s="3" t="s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8">
        <v>0</v>
      </c>
      <c r="S26" s="19">
        <v>0</v>
      </c>
      <c r="T26" s="8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28">
        <v>0</v>
      </c>
      <c r="AA26" s="19">
        <v>0</v>
      </c>
      <c r="AB26" s="8">
        <v>0</v>
      </c>
      <c r="AC26" s="8">
        <f t="shared" si="0"/>
        <v>0</v>
      </c>
      <c r="AD26" s="8">
        <v>0</v>
      </c>
      <c r="AE26" s="8">
        <v>0</v>
      </c>
      <c r="AF26" s="8" t="s">
        <v>0</v>
      </c>
      <c r="AG26" s="19">
        <v>0</v>
      </c>
      <c r="AH26" s="28">
        <v>0</v>
      </c>
      <c r="AI26" s="28">
        <v>0</v>
      </c>
      <c r="AJ26" s="19">
        <v>0</v>
      </c>
      <c r="AK26" s="4">
        <v>0</v>
      </c>
      <c r="AL26" s="4">
        <f t="shared" si="1"/>
        <v>0</v>
      </c>
      <c r="AM26" s="8">
        <v>0</v>
      </c>
      <c r="AN26" s="4" t="s">
        <v>0</v>
      </c>
      <c r="AO26" s="19">
        <v>0</v>
      </c>
      <c r="AP26" s="4">
        <f t="shared" si="2"/>
        <v>0</v>
      </c>
      <c r="AQ26" s="28">
        <v>0</v>
      </c>
    </row>
    <row r="27" spans="1:44" ht="31.5" x14ac:dyDescent="0.25">
      <c r="A27" s="7" t="s">
        <v>94</v>
      </c>
      <c r="B27" s="6" t="s">
        <v>93</v>
      </c>
      <c r="C27" s="6" t="s">
        <v>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3" t="s">
        <v>0</v>
      </c>
      <c r="J27" s="19">
        <v>0</v>
      </c>
      <c r="K27" s="3" t="s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8">
        <v>0</v>
      </c>
      <c r="S27" s="19">
        <v>0</v>
      </c>
      <c r="T27" s="8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28">
        <v>0</v>
      </c>
      <c r="AA27" s="19">
        <v>0</v>
      </c>
      <c r="AB27" s="8">
        <v>0</v>
      </c>
      <c r="AC27" s="8">
        <f t="shared" si="0"/>
        <v>5.5</v>
      </c>
      <c r="AD27" s="8">
        <v>0</v>
      </c>
      <c r="AE27" s="8">
        <v>0</v>
      </c>
      <c r="AF27" s="8">
        <v>0</v>
      </c>
      <c r="AG27" s="19">
        <v>0</v>
      </c>
      <c r="AH27" s="28">
        <v>0</v>
      </c>
      <c r="AI27" s="27">
        <v>2</v>
      </c>
      <c r="AJ27" s="19">
        <v>0</v>
      </c>
      <c r="AK27" s="4">
        <f>AK78</f>
        <v>5.5</v>
      </c>
      <c r="AL27" s="4">
        <f t="shared" si="1"/>
        <v>0</v>
      </c>
      <c r="AM27" s="8">
        <v>0</v>
      </c>
      <c r="AN27" s="4">
        <v>0</v>
      </c>
      <c r="AO27" s="19">
        <v>0</v>
      </c>
      <c r="AP27" s="4">
        <f t="shared" si="2"/>
        <v>0</v>
      </c>
      <c r="AQ27" s="27">
        <v>2</v>
      </c>
    </row>
    <row r="28" spans="1:44" hidden="1" x14ac:dyDescent="0.25">
      <c r="A28" s="7" t="s">
        <v>92</v>
      </c>
      <c r="B28" s="6" t="s">
        <v>91</v>
      </c>
      <c r="C28" s="6" t="s">
        <v>3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3" t="s">
        <v>0</v>
      </c>
      <c r="J28" s="19">
        <v>0</v>
      </c>
      <c r="K28" s="3" t="s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8">
        <v>0</v>
      </c>
      <c r="S28" s="19">
        <v>0</v>
      </c>
      <c r="T28" s="8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28">
        <v>0</v>
      </c>
      <c r="AA28" s="19">
        <v>0</v>
      </c>
      <c r="AB28" s="8">
        <v>0</v>
      </c>
      <c r="AC28" s="8">
        <f t="shared" si="0"/>
        <v>36.880000000000003</v>
      </c>
      <c r="AD28" s="8">
        <v>0</v>
      </c>
      <c r="AE28" s="8">
        <v>0</v>
      </c>
      <c r="AF28" s="8">
        <v>5.28</v>
      </c>
      <c r="AG28" s="19">
        <v>0</v>
      </c>
      <c r="AH28" s="28">
        <v>0</v>
      </c>
      <c r="AI28" s="28">
        <v>0</v>
      </c>
      <c r="AJ28" s="19">
        <v>0</v>
      </c>
      <c r="AK28" s="4">
        <v>36.880000000000003</v>
      </c>
      <c r="AL28" s="4">
        <f t="shared" si="1"/>
        <v>0</v>
      </c>
      <c r="AM28" s="8">
        <v>0</v>
      </c>
      <c r="AN28" s="4">
        <v>5.28</v>
      </c>
      <c r="AO28" s="19">
        <v>0</v>
      </c>
      <c r="AP28" s="4">
        <f t="shared" si="2"/>
        <v>0</v>
      </c>
      <c r="AQ28" s="27">
        <v>1</v>
      </c>
    </row>
    <row r="29" spans="1:44" ht="31.5" x14ac:dyDescent="0.25">
      <c r="A29" s="7" t="s">
        <v>90</v>
      </c>
      <c r="B29" s="6" t="s">
        <v>89</v>
      </c>
      <c r="C29" s="6" t="s">
        <v>3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3" t="s">
        <v>0</v>
      </c>
      <c r="J29" s="19">
        <v>0</v>
      </c>
      <c r="K29" s="3" t="s">
        <v>0</v>
      </c>
      <c r="L29" s="19">
        <v>0</v>
      </c>
      <c r="M29" s="8">
        <f>M30</f>
        <v>0.2</v>
      </c>
      <c r="N29" s="8">
        <f>N30</f>
        <v>0.1</v>
      </c>
      <c r="O29" s="19">
        <v>0</v>
      </c>
      <c r="P29" s="19">
        <v>0</v>
      </c>
      <c r="Q29" s="19">
        <v>0</v>
      </c>
      <c r="R29" s="28">
        <v>0</v>
      </c>
      <c r="S29" s="19">
        <v>0</v>
      </c>
      <c r="T29" s="8">
        <v>0</v>
      </c>
      <c r="U29" s="8">
        <f>U30</f>
        <v>0.2</v>
      </c>
      <c r="V29" s="8">
        <f>V30</f>
        <v>0.1</v>
      </c>
      <c r="W29" s="19">
        <v>0</v>
      </c>
      <c r="X29" s="19">
        <v>0</v>
      </c>
      <c r="Y29" s="19">
        <v>0</v>
      </c>
      <c r="Z29" s="28">
        <v>0</v>
      </c>
      <c r="AA29" s="19">
        <v>0</v>
      </c>
      <c r="AB29" s="8">
        <v>0</v>
      </c>
      <c r="AC29" s="8">
        <f t="shared" si="0"/>
        <v>1.26</v>
      </c>
      <c r="AD29" s="8">
        <f>AD30</f>
        <v>0.5</v>
      </c>
      <c r="AE29" s="8">
        <v>0</v>
      </c>
      <c r="AF29" s="8">
        <v>1.3</v>
      </c>
      <c r="AG29" s="19">
        <v>0</v>
      </c>
      <c r="AH29" s="28">
        <v>0</v>
      </c>
      <c r="AI29" s="28">
        <v>0</v>
      </c>
      <c r="AJ29" s="19">
        <v>0</v>
      </c>
      <c r="AK29" s="4">
        <f>AK30</f>
        <v>1.66</v>
      </c>
      <c r="AL29" s="4">
        <f t="shared" si="1"/>
        <v>0.7</v>
      </c>
      <c r="AM29" s="8">
        <f>AM30</f>
        <v>0</v>
      </c>
      <c r="AN29" s="4">
        <f>AN30</f>
        <v>1.3</v>
      </c>
      <c r="AO29" s="19">
        <v>0</v>
      </c>
      <c r="AP29" s="4">
        <f t="shared" si="2"/>
        <v>0</v>
      </c>
      <c r="AQ29" s="28">
        <v>0</v>
      </c>
    </row>
    <row r="30" spans="1:44" ht="47.25" x14ac:dyDescent="0.25">
      <c r="A30" s="7" t="s">
        <v>88</v>
      </c>
      <c r="B30" s="6" t="s">
        <v>87</v>
      </c>
      <c r="C30" s="6" t="s">
        <v>3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3" t="s">
        <v>0</v>
      </c>
      <c r="J30" s="19">
        <v>0</v>
      </c>
      <c r="K30" s="3" t="s">
        <v>0</v>
      </c>
      <c r="L30" s="19">
        <v>0</v>
      </c>
      <c r="M30" s="8">
        <f>M31</f>
        <v>0.2</v>
      </c>
      <c r="N30" s="8">
        <f>N31+N32</f>
        <v>0.1</v>
      </c>
      <c r="O30" s="19">
        <v>0</v>
      </c>
      <c r="P30" s="19">
        <v>0</v>
      </c>
      <c r="Q30" s="19">
        <v>0</v>
      </c>
      <c r="R30" s="28">
        <v>0</v>
      </c>
      <c r="S30" s="19">
        <v>0</v>
      </c>
      <c r="T30" s="8">
        <v>0</v>
      </c>
      <c r="U30" s="8">
        <f>U31</f>
        <v>0.2</v>
      </c>
      <c r="V30" s="8">
        <f>V31+V32</f>
        <v>0.1</v>
      </c>
      <c r="W30" s="19">
        <v>0</v>
      </c>
      <c r="X30" s="19">
        <v>0</v>
      </c>
      <c r="Y30" s="19">
        <v>0</v>
      </c>
      <c r="Z30" s="28">
        <v>0</v>
      </c>
      <c r="AA30" s="19">
        <v>0</v>
      </c>
      <c r="AB30" s="8">
        <v>0</v>
      </c>
      <c r="AC30" s="8">
        <f t="shared" si="0"/>
        <v>1.26</v>
      </c>
      <c r="AD30" s="8">
        <f>AD31+AD32</f>
        <v>0.5</v>
      </c>
      <c r="AE30" s="8">
        <v>0</v>
      </c>
      <c r="AF30" s="8">
        <v>1.3</v>
      </c>
      <c r="AG30" s="19">
        <v>0</v>
      </c>
      <c r="AH30" s="28">
        <v>0</v>
      </c>
      <c r="AI30" s="28">
        <v>0</v>
      </c>
      <c r="AJ30" s="19">
        <v>0</v>
      </c>
      <c r="AK30" s="4">
        <f>AK31+AK32</f>
        <v>1.66</v>
      </c>
      <c r="AL30" s="4">
        <f t="shared" si="1"/>
        <v>0.7</v>
      </c>
      <c r="AM30" s="8">
        <f>AM31+AM32</f>
        <v>0</v>
      </c>
      <c r="AN30" s="4">
        <f>AN31+AN32</f>
        <v>1.3</v>
      </c>
      <c r="AO30" s="19">
        <v>0</v>
      </c>
      <c r="AP30" s="4">
        <f t="shared" si="2"/>
        <v>0</v>
      </c>
      <c r="AQ30" s="28">
        <v>0</v>
      </c>
    </row>
    <row r="31" spans="1:44" ht="63" x14ac:dyDescent="0.25">
      <c r="A31" s="9" t="s">
        <v>86</v>
      </c>
      <c r="B31" s="5" t="s">
        <v>85</v>
      </c>
      <c r="C31" s="5" t="s">
        <v>3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3" t="s">
        <v>0</v>
      </c>
      <c r="J31" s="19">
        <v>0</v>
      </c>
      <c r="K31" s="3" t="s">
        <v>0</v>
      </c>
      <c r="L31" s="19">
        <v>0</v>
      </c>
      <c r="M31" s="19">
        <v>0.2</v>
      </c>
      <c r="N31" s="19">
        <v>0.1</v>
      </c>
      <c r="O31" s="19">
        <v>0</v>
      </c>
      <c r="P31" s="19">
        <v>0</v>
      </c>
      <c r="Q31" s="19">
        <v>0</v>
      </c>
      <c r="R31" s="28">
        <v>0</v>
      </c>
      <c r="S31" s="19">
        <v>0</v>
      </c>
      <c r="T31" s="19">
        <v>0</v>
      </c>
      <c r="U31" s="19">
        <v>0.2</v>
      </c>
      <c r="V31" s="19">
        <v>0.1</v>
      </c>
      <c r="W31" s="19">
        <v>0</v>
      </c>
      <c r="X31" s="19">
        <v>0</v>
      </c>
      <c r="Y31" s="19">
        <v>0</v>
      </c>
      <c r="Z31" s="28">
        <v>0</v>
      </c>
      <c r="AA31" s="19">
        <v>0</v>
      </c>
      <c r="AB31" s="19">
        <v>0</v>
      </c>
      <c r="AC31" s="19">
        <f t="shared" si="0"/>
        <v>0.42999999999999988</v>
      </c>
      <c r="AD31" s="19">
        <v>0.2</v>
      </c>
      <c r="AE31" s="19">
        <v>0</v>
      </c>
      <c r="AF31" s="19">
        <v>0.8</v>
      </c>
      <c r="AG31" s="19">
        <v>0</v>
      </c>
      <c r="AH31" s="28">
        <v>0</v>
      </c>
      <c r="AI31" s="28">
        <v>0</v>
      </c>
      <c r="AJ31" s="19">
        <v>0</v>
      </c>
      <c r="AK31" s="3">
        <v>0.83</v>
      </c>
      <c r="AL31" s="3">
        <f t="shared" si="1"/>
        <v>0.4</v>
      </c>
      <c r="AM31" s="19">
        <v>0</v>
      </c>
      <c r="AN31" s="3">
        <v>0.8</v>
      </c>
      <c r="AO31" s="19">
        <v>0</v>
      </c>
      <c r="AP31" s="3">
        <f t="shared" si="2"/>
        <v>0</v>
      </c>
      <c r="AQ31" s="28">
        <v>0</v>
      </c>
    </row>
    <row r="32" spans="1:44" ht="63" x14ac:dyDescent="0.25">
      <c r="A32" s="9" t="s">
        <v>84</v>
      </c>
      <c r="B32" s="5" t="s">
        <v>83</v>
      </c>
      <c r="C32" s="5" t="s">
        <v>3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3" t="s">
        <v>0</v>
      </c>
      <c r="J32" s="19">
        <v>0</v>
      </c>
      <c r="K32" s="3" t="s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8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28">
        <v>0</v>
      </c>
      <c r="AA32" s="19">
        <v>0</v>
      </c>
      <c r="AB32" s="19">
        <v>0</v>
      </c>
      <c r="AC32" s="19">
        <f t="shared" si="0"/>
        <v>0.83</v>
      </c>
      <c r="AD32" s="19">
        <v>0.3</v>
      </c>
      <c r="AE32" s="19">
        <v>0</v>
      </c>
      <c r="AF32" s="19">
        <v>0.5</v>
      </c>
      <c r="AG32" s="19">
        <v>0</v>
      </c>
      <c r="AH32" s="28">
        <v>0</v>
      </c>
      <c r="AI32" s="28">
        <v>0</v>
      </c>
      <c r="AJ32" s="19">
        <v>0</v>
      </c>
      <c r="AK32" s="3">
        <v>0.83</v>
      </c>
      <c r="AL32" s="3">
        <f t="shared" si="1"/>
        <v>0.3</v>
      </c>
      <c r="AM32" s="19">
        <v>0</v>
      </c>
      <c r="AN32" s="3">
        <v>0.5</v>
      </c>
      <c r="AO32" s="19">
        <v>0</v>
      </c>
      <c r="AP32" s="3">
        <f t="shared" si="2"/>
        <v>0</v>
      </c>
      <c r="AQ32" s="28">
        <v>0</v>
      </c>
    </row>
    <row r="33" spans="1:43" ht="63" hidden="1" x14ac:dyDescent="0.25">
      <c r="A33" s="7" t="s">
        <v>82</v>
      </c>
      <c r="B33" s="6" t="s">
        <v>81</v>
      </c>
      <c r="C33" s="6" t="s">
        <v>3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3" t="s">
        <v>0</v>
      </c>
      <c r="J33" s="19">
        <v>0</v>
      </c>
      <c r="K33" s="3" t="s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8">
        <v>0</v>
      </c>
      <c r="S33" s="19">
        <v>0</v>
      </c>
      <c r="T33" s="8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28">
        <v>0</v>
      </c>
      <c r="AA33" s="19">
        <v>0</v>
      </c>
      <c r="AB33" s="8">
        <v>0</v>
      </c>
      <c r="AC33" s="8">
        <f t="shared" si="0"/>
        <v>0</v>
      </c>
      <c r="AD33" s="8">
        <v>0</v>
      </c>
      <c r="AE33" s="8">
        <v>0</v>
      </c>
      <c r="AF33" s="8" t="s">
        <v>0</v>
      </c>
      <c r="AG33" s="19">
        <v>0</v>
      </c>
      <c r="AH33" s="28">
        <v>0</v>
      </c>
      <c r="AI33" s="28">
        <v>0</v>
      </c>
      <c r="AJ33" s="19">
        <v>0</v>
      </c>
      <c r="AK33" s="4">
        <v>0</v>
      </c>
      <c r="AL33" s="4">
        <f t="shared" si="1"/>
        <v>0</v>
      </c>
      <c r="AM33" s="8">
        <v>0</v>
      </c>
      <c r="AN33" s="4" t="s">
        <v>0</v>
      </c>
      <c r="AO33" s="19">
        <v>0</v>
      </c>
      <c r="AP33" s="4">
        <f t="shared" si="2"/>
        <v>0</v>
      </c>
      <c r="AQ33" s="28">
        <v>0</v>
      </c>
    </row>
    <row r="34" spans="1:43" ht="47.25" hidden="1" x14ac:dyDescent="0.25">
      <c r="A34" s="7" t="s">
        <v>80</v>
      </c>
      <c r="B34" s="6" t="s">
        <v>79</v>
      </c>
      <c r="C34" s="6" t="s">
        <v>3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3" t="s">
        <v>0</v>
      </c>
      <c r="J34" s="19">
        <v>0</v>
      </c>
      <c r="K34" s="3" t="s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28">
        <v>0</v>
      </c>
      <c r="S34" s="19">
        <v>0</v>
      </c>
      <c r="T34" s="8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28">
        <v>0</v>
      </c>
      <c r="AA34" s="19">
        <v>0</v>
      </c>
      <c r="AB34" s="8">
        <v>0</v>
      </c>
      <c r="AC34" s="8">
        <f t="shared" si="0"/>
        <v>0</v>
      </c>
      <c r="AD34" s="8">
        <v>0</v>
      </c>
      <c r="AE34" s="8">
        <v>0</v>
      </c>
      <c r="AF34" s="8" t="s">
        <v>0</v>
      </c>
      <c r="AG34" s="19">
        <v>0</v>
      </c>
      <c r="AH34" s="28">
        <v>0</v>
      </c>
      <c r="AI34" s="28">
        <v>0</v>
      </c>
      <c r="AJ34" s="19">
        <v>0</v>
      </c>
      <c r="AK34" s="4">
        <v>0</v>
      </c>
      <c r="AL34" s="4">
        <f t="shared" si="1"/>
        <v>0</v>
      </c>
      <c r="AM34" s="8">
        <v>0</v>
      </c>
      <c r="AN34" s="4" t="s">
        <v>0</v>
      </c>
      <c r="AO34" s="19">
        <v>0</v>
      </c>
      <c r="AP34" s="4">
        <f t="shared" si="2"/>
        <v>0</v>
      </c>
      <c r="AQ34" s="28">
        <v>0</v>
      </c>
    </row>
    <row r="35" spans="1:43" ht="78.75" hidden="1" x14ac:dyDescent="0.25">
      <c r="A35" s="7" t="s">
        <v>78</v>
      </c>
      <c r="B35" s="6" t="s">
        <v>77</v>
      </c>
      <c r="C35" s="6" t="s">
        <v>3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3" t="s">
        <v>0</v>
      </c>
      <c r="J35" s="19">
        <v>0</v>
      </c>
      <c r="K35" s="3" t="s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8">
        <v>0</v>
      </c>
      <c r="S35" s="19">
        <v>0</v>
      </c>
      <c r="T35" s="8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28">
        <v>0</v>
      </c>
      <c r="AA35" s="19">
        <v>0</v>
      </c>
      <c r="AB35" s="8">
        <v>0</v>
      </c>
      <c r="AC35" s="8">
        <f t="shared" si="0"/>
        <v>0</v>
      </c>
      <c r="AD35" s="8">
        <v>0</v>
      </c>
      <c r="AE35" s="8">
        <v>0</v>
      </c>
      <c r="AF35" s="8" t="s">
        <v>0</v>
      </c>
      <c r="AG35" s="19">
        <v>0</v>
      </c>
      <c r="AH35" s="28">
        <v>0</v>
      </c>
      <c r="AI35" s="28">
        <v>0</v>
      </c>
      <c r="AJ35" s="19">
        <v>0</v>
      </c>
      <c r="AK35" s="4">
        <v>0</v>
      </c>
      <c r="AL35" s="4">
        <f t="shared" si="1"/>
        <v>0</v>
      </c>
      <c r="AM35" s="8">
        <v>0</v>
      </c>
      <c r="AN35" s="4" t="s">
        <v>0</v>
      </c>
      <c r="AO35" s="19">
        <v>0</v>
      </c>
      <c r="AP35" s="4">
        <f t="shared" si="2"/>
        <v>0</v>
      </c>
      <c r="AQ35" s="28">
        <v>0</v>
      </c>
    </row>
    <row r="36" spans="1:43" ht="47.25" hidden="1" x14ac:dyDescent="0.25">
      <c r="A36" s="7" t="s">
        <v>76</v>
      </c>
      <c r="B36" s="6" t="s">
        <v>75</v>
      </c>
      <c r="C36" s="6" t="s">
        <v>3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3" t="s">
        <v>0</v>
      </c>
      <c r="J36" s="19">
        <v>0</v>
      </c>
      <c r="K36" s="3" t="s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8">
        <v>0</v>
      </c>
      <c r="S36" s="19">
        <v>0</v>
      </c>
      <c r="T36" s="8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28">
        <v>0</v>
      </c>
      <c r="AA36" s="19">
        <v>0</v>
      </c>
      <c r="AB36" s="8">
        <v>0</v>
      </c>
      <c r="AC36" s="8">
        <f t="shared" si="0"/>
        <v>0</v>
      </c>
      <c r="AD36" s="8">
        <v>0</v>
      </c>
      <c r="AE36" s="8">
        <v>0</v>
      </c>
      <c r="AF36" s="8" t="s">
        <v>0</v>
      </c>
      <c r="AG36" s="19">
        <v>0</v>
      </c>
      <c r="AH36" s="28">
        <v>0</v>
      </c>
      <c r="AI36" s="28">
        <v>0</v>
      </c>
      <c r="AJ36" s="19">
        <v>0</v>
      </c>
      <c r="AK36" s="4">
        <v>0</v>
      </c>
      <c r="AL36" s="4">
        <f t="shared" si="1"/>
        <v>0</v>
      </c>
      <c r="AM36" s="8">
        <v>0</v>
      </c>
      <c r="AN36" s="4" t="s">
        <v>0</v>
      </c>
      <c r="AO36" s="19">
        <v>0</v>
      </c>
      <c r="AP36" s="4">
        <f t="shared" si="2"/>
        <v>0</v>
      </c>
      <c r="AQ36" s="28">
        <v>0</v>
      </c>
    </row>
    <row r="37" spans="1:43" ht="63" hidden="1" x14ac:dyDescent="0.25">
      <c r="A37" s="7" t="s">
        <v>74</v>
      </c>
      <c r="B37" s="6" t="s">
        <v>73</v>
      </c>
      <c r="C37" s="6" t="s">
        <v>3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3" t="s">
        <v>0</v>
      </c>
      <c r="J37" s="19">
        <v>0</v>
      </c>
      <c r="K37" s="3" t="s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8">
        <v>0</v>
      </c>
      <c r="S37" s="19">
        <v>0</v>
      </c>
      <c r="T37" s="8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28">
        <v>0</v>
      </c>
      <c r="AA37" s="19">
        <v>0</v>
      </c>
      <c r="AB37" s="8">
        <v>0</v>
      </c>
      <c r="AC37" s="8">
        <f t="shared" si="0"/>
        <v>0</v>
      </c>
      <c r="AD37" s="8">
        <v>0</v>
      </c>
      <c r="AE37" s="8">
        <v>0</v>
      </c>
      <c r="AF37" s="8" t="s">
        <v>0</v>
      </c>
      <c r="AG37" s="19">
        <v>0</v>
      </c>
      <c r="AH37" s="28">
        <v>0</v>
      </c>
      <c r="AI37" s="28">
        <v>0</v>
      </c>
      <c r="AJ37" s="19">
        <v>0</v>
      </c>
      <c r="AK37" s="4">
        <v>0</v>
      </c>
      <c r="AL37" s="4">
        <f t="shared" si="1"/>
        <v>0</v>
      </c>
      <c r="AM37" s="8">
        <v>0</v>
      </c>
      <c r="AN37" s="4" t="s">
        <v>0</v>
      </c>
      <c r="AO37" s="19">
        <v>0</v>
      </c>
      <c r="AP37" s="4">
        <f t="shared" si="2"/>
        <v>0</v>
      </c>
      <c r="AQ37" s="28">
        <v>0</v>
      </c>
    </row>
    <row r="38" spans="1:43" ht="47.25" hidden="1" x14ac:dyDescent="0.25">
      <c r="A38" s="7" t="s">
        <v>72</v>
      </c>
      <c r="B38" s="6" t="s">
        <v>70</v>
      </c>
      <c r="C38" s="6" t="s">
        <v>3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3" t="s">
        <v>0</v>
      </c>
      <c r="J38" s="19">
        <v>0</v>
      </c>
      <c r="K38" s="3" t="s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8">
        <v>0</v>
      </c>
      <c r="S38" s="19">
        <v>0</v>
      </c>
      <c r="T38" s="8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28">
        <v>0</v>
      </c>
      <c r="AA38" s="19">
        <v>0</v>
      </c>
      <c r="AB38" s="8">
        <v>0</v>
      </c>
      <c r="AC38" s="8">
        <f t="shared" si="0"/>
        <v>0</v>
      </c>
      <c r="AD38" s="8">
        <v>0</v>
      </c>
      <c r="AE38" s="8">
        <v>0</v>
      </c>
      <c r="AF38" s="8" t="s">
        <v>0</v>
      </c>
      <c r="AG38" s="19">
        <v>0</v>
      </c>
      <c r="AH38" s="28">
        <v>0</v>
      </c>
      <c r="AI38" s="28">
        <v>0</v>
      </c>
      <c r="AJ38" s="19">
        <v>0</v>
      </c>
      <c r="AK38" s="4">
        <v>0</v>
      </c>
      <c r="AL38" s="4">
        <f t="shared" si="1"/>
        <v>0</v>
      </c>
      <c r="AM38" s="8">
        <v>0</v>
      </c>
      <c r="AN38" s="4" t="s">
        <v>0</v>
      </c>
      <c r="AO38" s="19">
        <v>0</v>
      </c>
      <c r="AP38" s="4">
        <f t="shared" si="2"/>
        <v>0</v>
      </c>
      <c r="AQ38" s="28">
        <v>0</v>
      </c>
    </row>
    <row r="39" spans="1:43" ht="126" hidden="1" x14ac:dyDescent="0.25">
      <c r="A39" s="7" t="s">
        <v>72</v>
      </c>
      <c r="B39" s="6" t="s">
        <v>69</v>
      </c>
      <c r="C39" s="6" t="s">
        <v>3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3" t="s">
        <v>0</v>
      </c>
      <c r="J39" s="19">
        <v>0</v>
      </c>
      <c r="K39" s="3" t="s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8">
        <v>0</v>
      </c>
      <c r="S39" s="19">
        <v>0</v>
      </c>
      <c r="T39" s="8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28">
        <v>0</v>
      </c>
      <c r="AA39" s="19">
        <v>0</v>
      </c>
      <c r="AB39" s="8">
        <v>0</v>
      </c>
      <c r="AC39" s="8">
        <f t="shared" si="0"/>
        <v>0</v>
      </c>
      <c r="AD39" s="8">
        <v>0</v>
      </c>
      <c r="AE39" s="8">
        <v>0</v>
      </c>
      <c r="AF39" s="8" t="s">
        <v>0</v>
      </c>
      <c r="AG39" s="19">
        <v>0</v>
      </c>
      <c r="AH39" s="28">
        <v>0</v>
      </c>
      <c r="AI39" s="28">
        <v>0</v>
      </c>
      <c r="AJ39" s="19">
        <v>0</v>
      </c>
      <c r="AK39" s="4">
        <v>0</v>
      </c>
      <c r="AL39" s="4">
        <f t="shared" si="1"/>
        <v>0</v>
      </c>
      <c r="AM39" s="8">
        <v>0</v>
      </c>
      <c r="AN39" s="4" t="s">
        <v>0</v>
      </c>
      <c r="AO39" s="19">
        <v>0</v>
      </c>
      <c r="AP39" s="4">
        <f t="shared" si="2"/>
        <v>0</v>
      </c>
      <c r="AQ39" s="28">
        <v>0</v>
      </c>
    </row>
    <row r="40" spans="1:43" ht="110.25" hidden="1" x14ac:dyDescent="0.25">
      <c r="A40" s="7" t="s">
        <v>72</v>
      </c>
      <c r="B40" s="6" t="s">
        <v>68</v>
      </c>
      <c r="C40" s="6" t="s">
        <v>3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3" t="s">
        <v>0</v>
      </c>
      <c r="J40" s="19">
        <v>0</v>
      </c>
      <c r="K40" s="3" t="s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8">
        <v>0</v>
      </c>
      <c r="S40" s="19">
        <v>0</v>
      </c>
      <c r="T40" s="8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28">
        <v>0</v>
      </c>
      <c r="AA40" s="19">
        <v>0</v>
      </c>
      <c r="AB40" s="8">
        <v>0</v>
      </c>
      <c r="AC40" s="8">
        <f t="shared" si="0"/>
        <v>0</v>
      </c>
      <c r="AD40" s="8">
        <v>0</v>
      </c>
      <c r="AE40" s="8">
        <v>0</v>
      </c>
      <c r="AF40" s="8" t="s">
        <v>0</v>
      </c>
      <c r="AG40" s="19">
        <v>0</v>
      </c>
      <c r="AH40" s="28">
        <v>0</v>
      </c>
      <c r="AI40" s="28">
        <v>0</v>
      </c>
      <c r="AJ40" s="19">
        <v>0</v>
      </c>
      <c r="AK40" s="4">
        <v>0</v>
      </c>
      <c r="AL40" s="4">
        <f t="shared" si="1"/>
        <v>0</v>
      </c>
      <c r="AM40" s="8">
        <v>0</v>
      </c>
      <c r="AN40" s="4" t="s">
        <v>0</v>
      </c>
      <c r="AO40" s="19">
        <v>0</v>
      </c>
      <c r="AP40" s="4">
        <f t="shared" si="2"/>
        <v>0</v>
      </c>
      <c r="AQ40" s="28">
        <v>0</v>
      </c>
    </row>
    <row r="41" spans="1:43" ht="126" hidden="1" x14ac:dyDescent="0.25">
      <c r="A41" s="7" t="s">
        <v>72</v>
      </c>
      <c r="B41" s="6" t="s">
        <v>71</v>
      </c>
      <c r="C41" s="6" t="s">
        <v>3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3" t="s">
        <v>0</v>
      </c>
      <c r="J41" s="19">
        <v>0</v>
      </c>
      <c r="K41" s="3" t="s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8">
        <v>0</v>
      </c>
      <c r="S41" s="19">
        <v>0</v>
      </c>
      <c r="T41" s="8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28">
        <v>0</v>
      </c>
      <c r="AA41" s="19">
        <v>0</v>
      </c>
      <c r="AB41" s="8">
        <v>0</v>
      </c>
      <c r="AC41" s="8">
        <f t="shared" si="0"/>
        <v>0</v>
      </c>
      <c r="AD41" s="8">
        <v>0</v>
      </c>
      <c r="AE41" s="8">
        <v>0</v>
      </c>
      <c r="AF41" s="8" t="s">
        <v>0</v>
      </c>
      <c r="AG41" s="19">
        <v>0</v>
      </c>
      <c r="AH41" s="28">
        <v>0</v>
      </c>
      <c r="AI41" s="28">
        <v>0</v>
      </c>
      <c r="AJ41" s="19">
        <v>0</v>
      </c>
      <c r="AK41" s="4">
        <v>0</v>
      </c>
      <c r="AL41" s="4">
        <f t="shared" si="1"/>
        <v>0</v>
      </c>
      <c r="AM41" s="8">
        <v>0</v>
      </c>
      <c r="AN41" s="4" t="s">
        <v>0</v>
      </c>
      <c r="AO41" s="19">
        <v>0</v>
      </c>
      <c r="AP41" s="4">
        <f t="shared" si="2"/>
        <v>0</v>
      </c>
      <c r="AQ41" s="28">
        <v>0</v>
      </c>
    </row>
    <row r="42" spans="1:43" ht="47.25" hidden="1" x14ac:dyDescent="0.25">
      <c r="A42" s="7" t="s">
        <v>67</v>
      </c>
      <c r="B42" s="6" t="s">
        <v>70</v>
      </c>
      <c r="C42" s="6" t="s">
        <v>3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3" t="s">
        <v>0</v>
      </c>
      <c r="J42" s="19">
        <v>0</v>
      </c>
      <c r="K42" s="3" t="s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8">
        <v>0</v>
      </c>
      <c r="S42" s="19">
        <v>0</v>
      </c>
      <c r="T42" s="8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28">
        <v>0</v>
      </c>
      <c r="AA42" s="19">
        <v>0</v>
      </c>
      <c r="AB42" s="8">
        <v>0</v>
      </c>
      <c r="AC42" s="8">
        <f t="shared" si="0"/>
        <v>0</v>
      </c>
      <c r="AD42" s="8">
        <v>0</v>
      </c>
      <c r="AE42" s="8">
        <v>0</v>
      </c>
      <c r="AF42" s="8" t="s">
        <v>0</v>
      </c>
      <c r="AG42" s="19">
        <v>0</v>
      </c>
      <c r="AH42" s="28">
        <v>0</v>
      </c>
      <c r="AI42" s="28">
        <v>0</v>
      </c>
      <c r="AJ42" s="19">
        <v>0</v>
      </c>
      <c r="AK42" s="4">
        <v>0</v>
      </c>
      <c r="AL42" s="4">
        <f t="shared" si="1"/>
        <v>0</v>
      </c>
      <c r="AM42" s="8">
        <v>0</v>
      </c>
      <c r="AN42" s="4" t="s">
        <v>0</v>
      </c>
      <c r="AO42" s="19">
        <v>0</v>
      </c>
      <c r="AP42" s="4">
        <f t="shared" si="2"/>
        <v>0</v>
      </c>
      <c r="AQ42" s="28">
        <v>0</v>
      </c>
    </row>
    <row r="43" spans="1:43" ht="126" hidden="1" x14ac:dyDescent="0.25">
      <c r="A43" s="7" t="s">
        <v>67</v>
      </c>
      <c r="B43" s="6" t="s">
        <v>69</v>
      </c>
      <c r="C43" s="6" t="s">
        <v>3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3" t="s">
        <v>0</v>
      </c>
      <c r="J43" s="19">
        <v>0</v>
      </c>
      <c r="K43" s="3" t="s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8">
        <v>0</v>
      </c>
      <c r="S43" s="19">
        <v>0</v>
      </c>
      <c r="T43" s="8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28">
        <v>0</v>
      </c>
      <c r="AA43" s="19">
        <v>0</v>
      </c>
      <c r="AB43" s="8">
        <v>0</v>
      </c>
      <c r="AC43" s="8">
        <f t="shared" si="0"/>
        <v>0</v>
      </c>
      <c r="AD43" s="8">
        <v>0</v>
      </c>
      <c r="AE43" s="8">
        <v>0</v>
      </c>
      <c r="AF43" s="8" t="s">
        <v>0</v>
      </c>
      <c r="AG43" s="19">
        <v>0</v>
      </c>
      <c r="AH43" s="28">
        <v>0</v>
      </c>
      <c r="AI43" s="28">
        <v>0</v>
      </c>
      <c r="AJ43" s="19">
        <v>0</v>
      </c>
      <c r="AK43" s="4">
        <v>0</v>
      </c>
      <c r="AL43" s="4">
        <f t="shared" si="1"/>
        <v>0</v>
      </c>
      <c r="AM43" s="8">
        <v>0</v>
      </c>
      <c r="AN43" s="4" t="s">
        <v>0</v>
      </c>
      <c r="AO43" s="19">
        <v>0</v>
      </c>
      <c r="AP43" s="4">
        <f t="shared" si="2"/>
        <v>0</v>
      </c>
      <c r="AQ43" s="28">
        <v>0</v>
      </c>
    </row>
    <row r="44" spans="1:43" ht="110.25" hidden="1" x14ac:dyDescent="0.25">
      <c r="A44" s="7" t="s">
        <v>67</v>
      </c>
      <c r="B44" s="6" t="s">
        <v>68</v>
      </c>
      <c r="C44" s="6" t="s">
        <v>3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3" t="s">
        <v>0</v>
      </c>
      <c r="J44" s="19">
        <v>0</v>
      </c>
      <c r="K44" s="3" t="s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8">
        <v>0</v>
      </c>
      <c r="S44" s="19">
        <v>0</v>
      </c>
      <c r="T44" s="8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28">
        <v>0</v>
      </c>
      <c r="AA44" s="19">
        <v>0</v>
      </c>
      <c r="AB44" s="8">
        <v>0</v>
      </c>
      <c r="AC44" s="8">
        <f t="shared" si="0"/>
        <v>0</v>
      </c>
      <c r="AD44" s="8">
        <v>0</v>
      </c>
      <c r="AE44" s="8">
        <v>0</v>
      </c>
      <c r="AF44" s="8" t="s">
        <v>0</v>
      </c>
      <c r="AG44" s="19">
        <v>0</v>
      </c>
      <c r="AH44" s="28">
        <v>0</v>
      </c>
      <c r="AI44" s="28">
        <v>0</v>
      </c>
      <c r="AJ44" s="19">
        <v>0</v>
      </c>
      <c r="AK44" s="4">
        <v>0</v>
      </c>
      <c r="AL44" s="4">
        <f t="shared" si="1"/>
        <v>0</v>
      </c>
      <c r="AM44" s="8">
        <v>0</v>
      </c>
      <c r="AN44" s="4" t="s">
        <v>0</v>
      </c>
      <c r="AO44" s="19">
        <v>0</v>
      </c>
      <c r="AP44" s="4">
        <f t="shared" si="2"/>
        <v>0</v>
      </c>
      <c r="AQ44" s="28">
        <v>0</v>
      </c>
    </row>
    <row r="45" spans="1:43" ht="126" hidden="1" x14ac:dyDescent="0.25">
      <c r="A45" s="7" t="s">
        <v>67</v>
      </c>
      <c r="B45" s="6" t="s">
        <v>66</v>
      </c>
      <c r="C45" s="6" t="s">
        <v>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3" t="s">
        <v>0</v>
      </c>
      <c r="J45" s="19">
        <v>0</v>
      </c>
      <c r="K45" s="3" t="s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8">
        <v>0</v>
      </c>
      <c r="S45" s="19">
        <v>0</v>
      </c>
      <c r="T45" s="8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28">
        <v>0</v>
      </c>
      <c r="AA45" s="19">
        <v>0</v>
      </c>
      <c r="AB45" s="8">
        <v>0</v>
      </c>
      <c r="AC45" s="8">
        <f t="shared" si="0"/>
        <v>0</v>
      </c>
      <c r="AD45" s="8">
        <v>0</v>
      </c>
      <c r="AE45" s="8">
        <v>0</v>
      </c>
      <c r="AF45" s="8" t="s">
        <v>0</v>
      </c>
      <c r="AG45" s="19">
        <v>0</v>
      </c>
      <c r="AH45" s="28">
        <v>0</v>
      </c>
      <c r="AI45" s="28">
        <v>0</v>
      </c>
      <c r="AJ45" s="19">
        <v>0</v>
      </c>
      <c r="AK45" s="4">
        <v>0</v>
      </c>
      <c r="AL45" s="4">
        <f t="shared" si="1"/>
        <v>0</v>
      </c>
      <c r="AM45" s="8">
        <v>0</v>
      </c>
      <c r="AN45" s="4" t="s">
        <v>0</v>
      </c>
      <c r="AO45" s="19">
        <v>0</v>
      </c>
      <c r="AP45" s="4">
        <f t="shared" si="2"/>
        <v>0</v>
      </c>
      <c r="AQ45" s="28">
        <v>0</v>
      </c>
    </row>
    <row r="46" spans="1:43" ht="94.5" hidden="1" x14ac:dyDescent="0.25">
      <c r="A46" s="7" t="s">
        <v>65</v>
      </c>
      <c r="B46" s="6" t="s">
        <v>64</v>
      </c>
      <c r="C46" s="6" t="s">
        <v>3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3" t="s">
        <v>0</v>
      </c>
      <c r="J46" s="19">
        <v>0</v>
      </c>
      <c r="K46" s="3" t="s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28">
        <v>0</v>
      </c>
      <c r="S46" s="19">
        <v>0</v>
      </c>
      <c r="T46" s="8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28">
        <v>0</v>
      </c>
      <c r="AA46" s="19">
        <v>0</v>
      </c>
      <c r="AB46" s="8">
        <v>0</v>
      </c>
      <c r="AC46" s="8">
        <f t="shared" si="0"/>
        <v>0</v>
      </c>
      <c r="AD46" s="8">
        <v>0</v>
      </c>
      <c r="AE46" s="8">
        <v>0</v>
      </c>
      <c r="AF46" s="8" t="s">
        <v>0</v>
      </c>
      <c r="AG46" s="19">
        <v>0</v>
      </c>
      <c r="AH46" s="28">
        <v>0</v>
      </c>
      <c r="AI46" s="28">
        <v>0</v>
      </c>
      <c r="AJ46" s="19">
        <v>0</v>
      </c>
      <c r="AK46" s="4">
        <v>0</v>
      </c>
      <c r="AL46" s="4">
        <f t="shared" si="1"/>
        <v>0</v>
      </c>
      <c r="AM46" s="8">
        <v>0</v>
      </c>
      <c r="AN46" s="4" t="s">
        <v>0</v>
      </c>
      <c r="AO46" s="19">
        <v>0</v>
      </c>
      <c r="AP46" s="4">
        <f t="shared" si="2"/>
        <v>0</v>
      </c>
      <c r="AQ46" s="28">
        <v>0</v>
      </c>
    </row>
    <row r="47" spans="1:43" ht="78.75" hidden="1" x14ac:dyDescent="0.25">
      <c r="A47" s="7" t="s">
        <v>63</v>
      </c>
      <c r="B47" s="6" t="s">
        <v>62</v>
      </c>
      <c r="C47" s="6" t="s">
        <v>3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3" t="s">
        <v>0</v>
      </c>
      <c r="J47" s="19">
        <v>0</v>
      </c>
      <c r="K47" s="3" t="s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8">
        <v>0</v>
      </c>
      <c r="S47" s="19">
        <v>0</v>
      </c>
      <c r="T47" s="8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28">
        <v>0</v>
      </c>
      <c r="AA47" s="19">
        <v>0</v>
      </c>
      <c r="AB47" s="8">
        <v>0</v>
      </c>
      <c r="AC47" s="8">
        <f t="shared" si="0"/>
        <v>0</v>
      </c>
      <c r="AD47" s="8">
        <v>0</v>
      </c>
      <c r="AE47" s="8">
        <v>0</v>
      </c>
      <c r="AF47" s="8" t="s">
        <v>0</v>
      </c>
      <c r="AG47" s="19">
        <v>0</v>
      </c>
      <c r="AH47" s="28">
        <v>0</v>
      </c>
      <c r="AI47" s="28">
        <v>0</v>
      </c>
      <c r="AJ47" s="19">
        <v>0</v>
      </c>
      <c r="AK47" s="4">
        <v>0</v>
      </c>
      <c r="AL47" s="4">
        <f t="shared" si="1"/>
        <v>0</v>
      </c>
      <c r="AM47" s="8">
        <v>0</v>
      </c>
      <c r="AN47" s="4" t="s">
        <v>0</v>
      </c>
      <c r="AO47" s="19">
        <v>0</v>
      </c>
      <c r="AP47" s="4">
        <f t="shared" si="2"/>
        <v>0</v>
      </c>
      <c r="AQ47" s="28">
        <v>0</v>
      </c>
    </row>
    <row r="48" spans="1:43" ht="94.5" hidden="1" x14ac:dyDescent="0.25">
      <c r="A48" s="7" t="s">
        <v>61</v>
      </c>
      <c r="B48" s="6" t="s">
        <v>60</v>
      </c>
      <c r="C48" s="6" t="s">
        <v>3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3" t="s">
        <v>0</v>
      </c>
      <c r="J48" s="19">
        <v>0</v>
      </c>
      <c r="K48" s="3" t="s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8">
        <v>0</v>
      </c>
      <c r="S48" s="19">
        <v>0</v>
      </c>
      <c r="T48" s="8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28">
        <v>0</v>
      </c>
      <c r="AA48" s="19">
        <v>0</v>
      </c>
      <c r="AB48" s="8">
        <v>0</v>
      </c>
      <c r="AC48" s="8">
        <f t="shared" si="0"/>
        <v>0</v>
      </c>
      <c r="AD48" s="8">
        <v>0</v>
      </c>
      <c r="AE48" s="8">
        <v>0</v>
      </c>
      <c r="AF48" s="8" t="s">
        <v>0</v>
      </c>
      <c r="AG48" s="19">
        <v>0</v>
      </c>
      <c r="AH48" s="28">
        <v>0</v>
      </c>
      <c r="AI48" s="28">
        <v>0</v>
      </c>
      <c r="AJ48" s="19">
        <v>0</v>
      </c>
      <c r="AK48" s="4">
        <v>0</v>
      </c>
      <c r="AL48" s="4">
        <f t="shared" si="1"/>
        <v>0</v>
      </c>
      <c r="AM48" s="8">
        <v>0</v>
      </c>
      <c r="AN48" s="4" t="s">
        <v>0</v>
      </c>
      <c r="AO48" s="19">
        <v>0</v>
      </c>
      <c r="AP48" s="4">
        <f t="shared" si="2"/>
        <v>0</v>
      </c>
      <c r="AQ48" s="28">
        <v>0</v>
      </c>
    </row>
    <row r="49" spans="1:44" ht="47.25" x14ac:dyDescent="0.25">
      <c r="A49" s="7" t="s">
        <v>59</v>
      </c>
      <c r="B49" s="6" t="s">
        <v>58</v>
      </c>
      <c r="C49" s="6" t="s">
        <v>3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3" t="s">
        <v>0</v>
      </c>
      <c r="J49" s="19">
        <v>0</v>
      </c>
      <c r="K49" s="3" t="s">
        <v>0</v>
      </c>
      <c r="L49" s="19">
        <v>0</v>
      </c>
      <c r="M49" s="8">
        <f>M59</f>
        <v>5</v>
      </c>
      <c r="N49" s="19">
        <v>0</v>
      </c>
      <c r="O49" s="19">
        <v>0</v>
      </c>
      <c r="P49" s="19">
        <v>0</v>
      </c>
      <c r="Q49" s="19">
        <v>0</v>
      </c>
      <c r="R49" s="27">
        <f>R59</f>
        <v>226</v>
      </c>
      <c r="S49" s="19">
        <v>0</v>
      </c>
      <c r="T49" s="8">
        <v>0</v>
      </c>
      <c r="U49" s="8">
        <f>U59</f>
        <v>6</v>
      </c>
      <c r="V49" s="19">
        <v>0</v>
      </c>
      <c r="W49" s="19">
        <v>0</v>
      </c>
      <c r="X49" s="19">
        <v>0</v>
      </c>
      <c r="Y49" s="19">
        <v>0</v>
      </c>
      <c r="Z49" s="27">
        <f>Z59</f>
        <v>187</v>
      </c>
      <c r="AA49" s="19">
        <v>0</v>
      </c>
      <c r="AB49" s="8">
        <v>0</v>
      </c>
      <c r="AC49" s="8">
        <f t="shared" si="0"/>
        <v>14.850000000000001</v>
      </c>
      <c r="AD49" s="8">
        <v>0</v>
      </c>
      <c r="AE49" s="8">
        <v>0</v>
      </c>
      <c r="AF49" s="8">
        <v>16.7</v>
      </c>
      <c r="AG49" s="19">
        <v>0</v>
      </c>
      <c r="AH49" s="27">
        <v>124</v>
      </c>
      <c r="AI49" s="28">
        <v>0</v>
      </c>
      <c r="AJ49" s="19">
        <v>0</v>
      </c>
      <c r="AK49" s="4">
        <f>AK53+AK59+AK69</f>
        <v>25.85</v>
      </c>
      <c r="AL49" s="4">
        <f t="shared" si="1"/>
        <v>0</v>
      </c>
      <c r="AM49" s="8">
        <v>0</v>
      </c>
      <c r="AN49" s="4">
        <f>AN53</f>
        <v>16.7</v>
      </c>
      <c r="AO49" s="19">
        <v>0</v>
      </c>
      <c r="AP49" s="4">
        <f t="shared" si="2"/>
        <v>537</v>
      </c>
      <c r="AQ49" s="28">
        <v>0</v>
      </c>
    </row>
    <row r="50" spans="1:44" ht="78.75" x14ac:dyDescent="0.25">
      <c r="A50" s="7" t="s">
        <v>57</v>
      </c>
      <c r="B50" s="6" t="s">
        <v>56</v>
      </c>
      <c r="C50" s="6" t="s">
        <v>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3" t="s">
        <v>0</v>
      </c>
      <c r="J50" s="19">
        <v>0</v>
      </c>
      <c r="K50" s="3" t="s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8">
        <v>0</v>
      </c>
      <c r="S50" s="19">
        <v>0</v>
      </c>
      <c r="T50" s="8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28">
        <v>0</v>
      </c>
      <c r="AA50" s="19">
        <v>0</v>
      </c>
      <c r="AB50" s="8">
        <v>0</v>
      </c>
      <c r="AC50" s="8">
        <f t="shared" si="0"/>
        <v>0</v>
      </c>
      <c r="AD50" s="8">
        <v>0</v>
      </c>
      <c r="AE50" s="8">
        <v>0</v>
      </c>
      <c r="AF50" s="8">
        <v>0</v>
      </c>
      <c r="AG50" s="19">
        <v>0</v>
      </c>
      <c r="AH50" s="28">
        <v>0</v>
      </c>
      <c r="AI50" s="28">
        <v>0</v>
      </c>
      <c r="AJ50" s="19">
        <v>0</v>
      </c>
      <c r="AK50" s="4">
        <v>0</v>
      </c>
      <c r="AL50" s="4">
        <f t="shared" si="1"/>
        <v>0</v>
      </c>
      <c r="AM50" s="8">
        <v>0</v>
      </c>
      <c r="AN50" s="4">
        <v>0</v>
      </c>
      <c r="AO50" s="19">
        <v>0</v>
      </c>
      <c r="AP50" s="4">
        <f t="shared" si="2"/>
        <v>0</v>
      </c>
      <c r="AQ50" s="28">
        <v>0</v>
      </c>
    </row>
    <row r="51" spans="1:44" ht="31.5" x14ac:dyDescent="0.25">
      <c r="A51" s="7" t="s">
        <v>55</v>
      </c>
      <c r="B51" s="6" t="s">
        <v>54</v>
      </c>
      <c r="C51" s="6" t="s">
        <v>3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3" t="s">
        <v>0</v>
      </c>
      <c r="J51" s="19">
        <v>0</v>
      </c>
      <c r="K51" s="3" t="s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8">
        <v>0</v>
      </c>
      <c r="S51" s="19">
        <v>0</v>
      </c>
      <c r="T51" s="8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28">
        <v>0</v>
      </c>
      <c r="AA51" s="19">
        <v>0</v>
      </c>
      <c r="AB51" s="8">
        <v>0</v>
      </c>
      <c r="AC51" s="8">
        <f t="shared" si="0"/>
        <v>0</v>
      </c>
      <c r="AD51" s="8">
        <v>0</v>
      </c>
      <c r="AE51" s="8">
        <v>0</v>
      </c>
      <c r="AF51" s="8">
        <v>0</v>
      </c>
      <c r="AG51" s="19">
        <v>0</v>
      </c>
      <c r="AH51" s="28">
        <v>0</v>
      </c>
      <c r="AI51" s="28">
        <v>0</v>
      </c>
      <c r="AJ51" s="19">
        <v>0</v>
      </c>
      <c r="AK51" s="4">
        <v>0</v>
      </c>
      <c r="AL51" s="4">
        <f t="shared" si="1"/>
        <v>0</v>
      </c>
      <c r="AM51" s="8">
        <v>0</v>
      </c>
      <c r="AN51" s="4">
        <v>0</v>
      </c>
      <c r="AO51" s="19">
        <v>0</v>
      </c>
      <c r="AP51" s="4">
        <f t="shared" si="2"/>
        <v>0</v>
      </c>
      <c r="AQ51" s="28">
        <v>0</v>
      </c>
    </row>
    <row r="52" spans="1:44" ht="63" hidden="1" x14ac:dyDescent="0.25">
      <c r="A52" s="7" t="s">
        <v>53</v>
      </c>
      <c r="B52" s="6" t="s">
        <v>52</v>
      </c>
      <c r="C52" s="5"/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3" t="s">
        <v>0</v>
      </c>
      <c r="J52" s="19">
        <v>0</v>
      </c>
      <c r="K52" s="3" t="s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28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28">
        <v>0</v>
      </c>
      <c r="AA52" s="19">
        <v>0</v>
      </c>
      <c r="AB52" s="19">
        <v>0</v>
      </c>
      <c r="AC52" s="8">
        <f t="shared" ref="AC52:AC78" si="3">AK52-U52-M52</f>
        <v>0</v>
      </c>
      <c r="AD52" s="19">
        <v>0</v>
      </c>
      <c r="AE52" s="19">
        <v>0</v>
      </c>
      <c r="AF52" s="8">
        <v>0</v>
      </c>
      <c r="AG52" s="19">
        <v>0</v>
      </c>
      <c r="AH52" s="28">
        <v>0</v>
      </c>
      <c r="AI52" s="28">
        <v>0</v>
      </c>
      <c r="AJ52" s="19">
        <v>0</v>
      </c>
      <c r="AK52" s="4">
        <v>0</v>
      </c>
      <c r="AL52" s="4">
        <f t="shared" si="1"/>
        <v>0</v>
      </c>
      <c r="AM52" s="8">
        <v>0</v>
      </c>
      <c r="AN52" s="4">
        <v>0</v>
      </c>
      <c r="AO52" s="19">
        <v>0</v>
      </c>
      <c r="AP52" s="4">
        <f t="shared" si="2"/>
        <v>0</v>
      </c>
      <c r="AQ52" s="28">
        <v>0</v>
      </c>
    </row>
    <row r="53" spans="1:44" ht="47.25" x14ac:dyDescent="0.25">
      <c r="A53" s="7" t="s">
        <v>51</v>
      </c>
      <c r="B53" s="6" t="s">
        <v>50</v>
      </c>
      <c r="C53" s="6" t="s">
        <v>3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3" t="s">
        <v>0</v>
      </c>
      <c r="J53" s="19">
        <v>0</v>
      </c>
      <c r="K53" s="3" t="s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8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28">
        <v>0</v>
      </c>
      <c r="AA53" s="19">
        <v>0</v>
      </c>
      <c r="AB53" s="19">
        <v>0</v>
      </c>
      <c r="AC53" s="8">
        <f t="shared" si="3"/>
        <v>6.29</v>
      </c>
      <c r="AD53" s="19">
        <v>0</v>
      </c>
      <c r="AE53" s="19">
        <v>0</v>
      </c>
      <c r="AF53" s="8">
        <v>16.7</v>
      </c>
      <c r="AG53" s="19">
        <v>0</v>
      </c>
      <c r="AH53" s="28">
        <v>0</v>
      </c>
      <c r="AI53" s="28">
        <v>0</v>
      </c>
      <c r="AJ53" s="19">
        <v>0</v>
      </c>
      <c r="AK53" s="4">
        <f>AK54</f>
        <v>6.29</v>
      </c>
      <c r="AL53" s="4">
        <f t="shared" si="1"/>
        <v>0</v>
      </c>
      <c r="AM53" s="8">
        <v>0</v>
      </c>
      <c r="AN53" s="4">
        <f>AN54</f>
        <v>16.7</v>
      </c>
      <c r="AO53" s="19">
        <v>0</v>
      </c>
      <c r="AP53" s="4">
        <f t="shared" si="2"/>
        <v>0</v>
      </c>
      <c r="AQ53" s="28">
        <v>0</v>
      </c>
    </row>
    <row r="54" spans="1:44" ht="31.5" x14ac:dyDescent="0.25">
      <c r="A54" s="7" t="s">
        <v>49</v>
      </c>
      <c r="B54" s="6" t="s">
        <v>48</v>
      </c>
      <c r="C54" s="6" t="s">
        <v>3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3" t="s">
        <v>0</v>
      </c>
      <c r="J54" s="19">
        <v>0</v>
      </c>
      <c r="K54" s="3" t="s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8">
        <v>0</v>
      </c>
      <c r="S54" s="19">
        <v>0</v>
      </c>
      <c r="T54" s="8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28">
        <v>0</v>
      </c>
      <c r="AA54" s="19">
        <v>0</v>
      </c>
      <c r="AB54" s="8">
        <v>0</v>
      </c>
      <c r="AC54" s="8">
        <f t="shared" si="3"/>
        <v>6.29</v>
      </c>
      <c r="AD54" s="8">
        <v>0</v>
      </c>
      <c r="AE54" s="8">
        <v>0</v>
      </c>
      <c r="AF54" s="8">
        <v>16.7</v>
      </c>
      <c r="AG54" s="19">
        <v>0</v>
      </c>
      <c r="AH54" s="28">
        <v>0</v>
      </c>
      <c r="AI54" s="28">
        <v>0</v>
      </c>
      <c r="AJ54" s="19">
        <v>0</v>
      </c>
      <c r="AK54" s="4">
        <f>AK55+AK56+AK57</f>
        <v>6.29</v>
      </c>
      <c r="AL54" s="4">
        <f t="shared" si="1"/>
        <v>0</v>
      </c>
      <c r="AM54" s="8">
        <v>0</v>
      </c>
      <c r="AN54" s="4">
        <f>AN55+AN56+AN57</f>
        <v>16.7</v>
      </c>
      <c r="AO54" s="19">
        <v>0</v>
      </c>
      <c r="AP54" s="4">
        <f t="shared" si="2"/>
        <v>0</v>
      </c>
      <c r="AQ54" s="28">
        <v>0</v>
      </c>
    </row>
    <row r="55" spans="1:44" ht="94.5" x14ac:dyDescent="0.25">
      <c r="A55" s="5" t="s">
        <v>163</v>
      </c>
      <c r="B55" s="9" t="s">
        <v>164</v>
      </c>
      <c r="C55" s="5" t="s">
        <v>165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 t="s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28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28">
        <v>0</v>
      </c>
      <c r="AA55" s="19">
        <v>0</v>
      </c>
      <c r="AB55" s="19">
        <v>0</v>
      </c>
      <c r="AC55" s="19">
        <f t="shared" si="3"/>
        <v>3.37</v>
      </c>
      <c r="AD55" s="19">
        <v>0</v>
      </c>
      <c r="AE55" s="19">
        <v>0</v>
      </c>
      <c r="AF55" s="19">
        <v>7.5</v>
      </c>
      <c r="AG55" s="19">
        <v>0</v>
      </c>
      <c r="AH55" s="28">
        <v>0</v>
      </c>
      <c r="AI55" s="19">
        <v>0</v>
      </c>
      <c r="AJ55" s="19">
        <v>0</v>
      </c>
      <c r="AK55" s="19">
        <v>3.37</v>
      </c>
      <c r="AL55" s="3">
        <f t="shared" si="1"/>
        <v>0</v>
      </c>
      <c r="AM55" s="19">
        <v>0</v>
      </c>
      <c r="AN55" s="19">
        <v>7.5</v>
      </c>
      <c r="AO55" s="19">
        <v>0</v>
      </c>
      <c r="AP55" s="3">
        <f t="shared" si="2"/>
        <v>0</v>
      </c>
      <c r="AQ55" s="19">
        <v>0</v>
      </c>
    </row>
    <row r="56" spans="1:44" ht="63" x14ac:dyDescent="0.25">
      <c r="A56" s="5" t="s">
        <v>47</v>
      </c>
      <c r="B56" s="9" t="s">
        <v>161</v>
      </c>
      <c r="C56" s="5" t="s">
        <v>46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3" t="s">
        <v>0</v>
      </c>
      <c r="J56" s="19">
        <v>0</v>
      </c>
      <c r="K56" s="3" t="s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8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28">
        <v>0</v>
      </c>
      <c r="AA56" s="19">
        <v>0</v>
      </c>
      <c r="AB56" s="19">
        <v>0</v>
      </c>
      <c r="AC56" s="19">
        <f t="shared" si="3"/>
        <v>1</v>
      </c>
      <c r="AD56" s="19">
        <v>0</v>
      </c>
      <c r="AE56" s="19">
        <v>0</v>
      </c>
      <c r="AF56" s="19">
        <v>3.2</v>
      </c>
      <c r="AG56" s="19">
        <v>0</v>
      </c>
      <c r="AH56" s="28">
        <v>0</v>
      </c>
      <c r="AI56" s="28">
        <v>0</v>
      </c>
      <c r="AJ56" s="19">
        <v>0</v>
      </c>
      <c r="AK56" s="19">
        <v>1</v>
      </c>
      <c r="AL56" s="3">
        <f t="shared" si="1"/>
        <v>0</v>
      </c>
      <c r="AM56" s="19">
        <v>0</v>
      </c>
      <c r="AN56" s="3">
        <v>3.2</v>
      </c>
      <c r="AO56" s="19">
        <v>0</v>
      </c>
      <c r="AP56" s="3">
        <f t="shared" si="2"/>
        <v>0</v>
      </c>
      <c r="AQ56" s="28">
        <v>0</v>
      </c>
      <c r="AR56" s="26"/>
    </row>
    <row r="57" spans="1:44" ht="47.25" x14ac:dyDescent="0.25">
      <c r="A57" s="5" t="s">
        <v>45</v>
      </c>
      <c r="B57" s="9" t="s">
        <v>166</v>
      </c>
      <c r="C57" s="5" t="s">
        <v>44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3" t="s">
        <v>0</v>
      </c>
      <c r="J57" s="19">
        <v>0</v>
      </c>
      <c r="K57" s="3" t="s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8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28">
        <v>0</v>
      </c>
      <c r="AA57" s="19">
        <v>0</v>
      </c>
      <c r="AB57" s="19">
        <v>0</v>
      </c>
      <c r="AC57" s="19">
        <v>1.92</v>
      </c>
      <c r="AD57" s="19">
        <v>0</v>
      </c>
      <c r="AE57" s="19">
        <v>0</v>
      </c>
      <c r="AF57" s="19">
        <v>6</v>
      </c>
      <c r="AG57" s="19">
        <v>0</v>
      </c>
      <c r="AH57" s="28">
        <v>0</v>
      </c>
      <c r="AI57" s="28">
        <v>0</v>
      </c>
      <c r="AJ57" s="19">
        <v>0</v>
      </c>
      <c r="AK57" s="19">
        <v>1.92</v>
      </c>
      <c r="AL57" s="3">
        <f t="shared" si="1"/>
        <v>0</v>
      </c>
      <c r="AM57" s="19">
        <v>0</v>
      </c>
      <c r="AN57" s="3">
        <v>6</v>
      </c>
      <c r="AO57" s="19">
        <v>0</v>
      </c>
      <c r="AP57" s="3">
        <f t="shared" si="2"/>
        <v>0</v>
      </c>
      <c r="AQ57" s="28">
        <v>0</v>
      </c>
    </row>
    <row r="58" spans="1:44" ht="47.25" hidden="1" x14ac:dyDescent="0.25">
      <c r="A58" s="7" t="s">
        <v>43</v>
      </c>
      <c r="B58" s="6" t="s">
        <v>42</v>
      </c>
      <c r="C58" s="6"/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3" t="s">
        <v>0</v>
      </c>
      <c r="J58" s="19">
        <v>0</v>
      </c>
      <c r="K58" s="3" t="s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28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28">
        <v>0</v>
      </c>
      <c r="AA58" s="19">
        <v>0</v>
      </c>
      <c r="AB58" s="19">
        <v>0</v>
      </c>
      <c r="AC58" s="8">
        <f t="shared" si="3"/>
        <v>0</v>
      </c>
      <c r="AD58" s="19">
        <v>0</v>
      </c>
      <c r="AE58" s="19">
        <v>0</v>
      </c>
      <c r="AF58" s="8">
        <v>0</v>
      </c>
      <c r="AG58" s="19">
        <v>0</v>
      </c>
      <c r="AH58" s="28">
        <v>0</v>
      </c>
      <c r="AI58" s="28">
        <v>0</v>
      </c>
      <c r="AJ58" s="19">
        <v>0</v>
      </c>
      <c r="AK58" s="4">
        <v>0</v>
      </c>
      <c r="AL58" s="4">
        <f t="shared" si="1"/>
        <v>0</v>
      </c>
      <c r="AM58" s="8">
        <v>0</v>
      </c>
      <c r="AN58" s="4">
        <v>0</v>
      </c>
      <c r="AO58" s="19">
        <v>0</v>
      </c>
      <c r="AP58" s="4">
        <f t="shared" si="2"/>
        <v>0</v>
      </c>
      <c r="AQ58" s="28">
        <v>0</v>
      </c>
    </row>
    <row r="59" spans="1:44" ht="47.25" x14ac:dyDescent="0.25">
      <c r="A59" s="7" t="s">
        <v>41</v>
      </c>
      <c r="B59" s="6" t="s">
        <v>40</v>
      </c>
      <c r="C59" s="6" t="s">
        <v>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3" t="s">
        <v>0</v>
      </c>
      <c r="J59" s="19">
        <v>0</v>
      </c>
      <c r="K59" s="3" t="s">
        <v>0</v>
      </c>
      <c r="L59" s="19">
        <v>0</v>
      </c>
      <c r="M59" s="8">
        <f>M60</f>
        <v>5</v>
      </c>
      <c r="N59" s="19">
        <v>0</v>
      </c>
      <c r="O59" s="19">
        <v>0</v>
      </c>
      <c r="P59" s="19">
        <v>0</v>
      </c>
      <c r="Q59" s="19">
        <v>0</v>
      </c>
      <c r="R59" s="27">
        <f>R60</f>
        <v>226</v>
      </c>
      <c r="S59" s="19">
        <v>0</v>
      </c>
      <c r="T59" s="19">
        <v>0</v>
      </c>
      <c r="U59" s="8">
        <f>U60</f>
        <v>6</v>
      </c>
      <c r="V59" s="19">
        <v>0</v>
      </c>
      <c r="W59" s="19">
        <v>0</v>
      </c>
      <c r="X59" s="19">
        <v>0</v>
      </c>
      <c r="Y59" s="19">
        <v>0</v>
      </c>
      <c r="Z59" s="27">
        <f>Z60</f>
        <v>187</v>
      </c>
      <c r="AA59" s="19">
        <v>0</v>
      </c>
      <c r="AB59" s="19">
        <v>0</v>
      </c>
      <c r="AC59" s="8">
        <f t="shared" si="3"/>
        <v>2.7200000000000006</v>
      </c>
      <c r="AD59" s="8">
        <v>0</v>
      </c>
      <c r="AE59" s="8">
        <v>0</v>
      </c>
      <c r="AF59" s="8">
        <v>0</v>
      </c>
      <c r="AG59" s="19">
        <v>0</v>
      </c>
      <c r="AH59" s="27">
        <f>AH60</f>
        <v>124</v>
      </c>
      <c r="AI59" s="28">
        <v>0</v>
      </c>
      <c r="AJ59" s="19">
        <v>0</v>
      </c>
      <c r="AK59" s="4">
        <v>13.72</v>
      </c>
      <c r="AL59" s="4">
        <f t="shared" si="1"/>
        <v>0</v>
      </c>
      <c r="AM59" s="8">
        <v>0</v>
      </c>
      <c r="AN59" s="4">
        <v>0</v>
      </c>
      <c r="AO59" s="19">
        <v>0</v>
      </c>
      <c r="AP59" s="4">
        <f t="shared" si="2"/>
        <v>537</v>
      </c>
      <c r="AQ59" s="28">
        <v>0</v>
      </c>
    </row>
    <row r="60" spans="1:44" ht="47.25" x14ac:dyDescent="0.25">
      <c r="A60" s="7" t="s">
        <v>39</v>
      </c>
      <c r="B60" s="6" t="s">
        <v>38</v>
      </c>
      <c r="C60" s="6" t="s">
        <v>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3" t="s">
        <v>0</v>
      </c>
      <c r="J60" s="19">
        <v>0</v>
      </c>
      <c r="K60" s="3" t="s">
        <v>0</v>
      </c>
      <c r="L60" s="19">
        <v>0</v>
      </c>
      <c r="M60" s="8">
        <f>M61</f>
        <v>5</v>
      </c>
      <c r="N60" s="19">
        <v>0</v>
      </c>
      <c r="O60" s="19">
        <v>0</v>
      </c>
      <c r="P60" s="19">
        <v>0</v>
      </c>
      <c r="Q60" s="19">
        <v>0</v>
      </c>
      <c r="R60" s="27">
        <f>R61</f>
        <v>226</v>
      </c>
      <c r="S60" s="19">
        <v>0</v>
      </c>
      <c r="T60" s="19">
        <v>0</v>
      </c>
      <c r="U60" s="8">
        <f>U61</f>
        <v>6</v>
      </c>
      <c r="V60" s="19">
        <v>0</v>
      </c>
      <c r="W60" s="19">
        <v>0</v>
      </c>
      <c r="X60" s="19">
        <v>0</v>
      </c>
      <c r="Y60" s="19">
        <v>0</v>
      </c>
      <c r="Z60" s="27">
        <f>Z61</f>
        <v>187</v>
      </c>
      <c r="AA60" s="19">
        <v>0</v>
      </c>
      <c r="AB60" s="19">
        <v>0</v>
      </c>
      <c r="AC60" s="8">
        <f t="shared" si="3"/>
        <v>2.7200000000000006</v>
      </c>
      <c r="AD60" s="8">
        <v>0</v>
      </c>
      <c r="AE60" s="8">
        <v>0</v>
      </c>
      <c r="AF60" s="8">
        <v>0</v>
      </c>
      <c r="AG60" s="19">
        <v>0</v>
      </c>
      <c r="AH60" s="27">
        <f>AH61</f>
        <v>124</v>
      </c>
      <c r="AI60" s="28">
        <v>0</v>
      </c>
      <c r="AJ60" s="19">
        <v>0</v>
      </c>
      <c r="AK60" s="4">
        <v>13.72</v>
      </c>
      <c r="AL60" s="4">
        <f t="shared" si="1"/>
        <v>0</v>
      </c>
      <c r="AM60" s="8">
        <v>0</v>
      </c>
      <c r="AN60" s="4">
        <v>0</v>
      </c>
      <c r="AO60" s="19">
        <v>0</v>
      </c>
      <c r="AP60" s="4">
        <f t="shared" si="2"/>
        <v>537</v>
      </c>
      <c r="AQ60" s="28">
        <v>0</v>
      </c>
    </row>
    <row r="61" spans="1:44" ht="47.25" x14ac:dyDescent="0.25">
      <c r="A61" s="5" t="s">
        <v>37</v>
      </c>
      <c r="B61" s="5" t="s">
        <v>179</v>
      </c>
      <c r="C61" s="5" t="s">
        <v>36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3" t="s">
        <v>0</v>
      </c>
      <c r="J61" s="19">
        <v>0</v>
      </c>
      <c r="K61" s="3" t="s">
        <v>0</v>
      </c>
      <c r="L61" s="19">
        <v>0</v>
      </c>
      <c r="M61" s="19">
        <v>5</v>
      </c>
      <c r="N61" s="19">
        <v>0</v>
      </c>
      <c r="O61" s="19">
        <v>0</v>
      </c>
      <c r="P61" s="19">
        <v>0</v>
      </c>
      <c r="Q61" s="19">
        <v>0</v>
      </c>
      <c r="R61" s="28">
        <v>226</v>
      </c>
      <c r="S61" s="19">
        <v>0</v>
      </c>
      <c r="T61" s="19">
        <v>0</v>
      </c>
      <c r="U61" s="19">
        <v>6</v>
      </c>
      <c r="V61" s="19">
        <v>0</v>
      </c>
      <c r="W61" s="19">
        <v>0</v>
      </c>
      <c r="X61" s="19">
        <v>0</v>
      </c>
      <c r="Y61" s="19">
        <v>0</v>
      </c>
      <c r="Z61" s="28">
        <v>187</v>
      </c>
      <c r="AA61" s="19">
        <v>0</v>
      </c>
      <c r="AB61" s="19">
        <v>0</v>
      </c>
      <c r="AC61" s="19">
        <f t="shared" si="3"/>
        <v>2.7200000000000006</v>
      </c>
      <c r="AD61" s="19">
        <v>0</v>
      </c>
      <c r="AE61" s="19">
        <v>0</v>
      </c>
      <c r="AF61" s="19">
        <v>0</v>
      </c>
      <c r="AG61" s="19">
        <v>0</v>
      </c>
      <c r="AH61" s="28">
        <v>124</v>
      </c>
      <c r="AI61" s="28">
        <v>0</v>
      </c>
      <c r="AJ61" s="19">
        <v>0</v>
      </c>
      <c r="AK61" s="3">
        <v>13.72</v>
      </c>
      <c r="AL61" s="3">
        <f t="shared" si="1"/>
        <v>0</v>
      </c>
      <c r="AM61" s="19">
        <v>0</v>
      </c>
      <c r="AN61" s="3">
        <v>0</v>
      </c>
      <c r="AO61" s="19">
        <v>0</v>
      </c>
      <c r="AP61" s="3">
        <f t="shared" si="2"/>
        <v>537</v>
      </c>
      <c r="AQ61" s="28">
        <v>0</v>
      </c>
    </row>
    <row r="62" spans="1:44" ht="47.25" hidden="1" x14ac:dyDescent="0.25">
      <c r="A62" s="7" t="s">
        <v>35</v>
      </c>
      <c r="B62" s="6" t="s">
        <v>34</v>
      </c>
      <c r="C62" s="6" t="s">
        <v>3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3" t="s">
        <v>0</v>
      </c>
      <c r="J62" s="19">
        <v>0</v>
      </c>
      <c r="K62" s="3" t="s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8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28">
        <v>0</v>
      </c>
      <c r="AA62" s="19">
        <v>0</v>
      </c>
      <c r="AB62" s="19">
        <v>0</v>
      </c>
      <c r="AC62" s="8">
        <f t="shared" si="3"/>
        <v>13.95</v>
      </c>
      <c r="AD62" s="8">
        <v>0</v>
      </c>
      <c r="AE62" s="8">
        <v>0</v>
      </c>
      <c r="AF62" s="8">
        <v>0</v>
      </c>
      <c r="AG62" s="19">
        <v>0</v>
      </c>
      <c r="AH62" s="28">
        <v>0</v>
      </c>
      <c r="AI62" s="28">
        <v>0</v>
      </c>
      <c r="AJ62" s="19">
        <v>0</v>
      </c>
      <c r="AK62" s="4">
        <v>13.95</v>
      </c>
      <c r="AL62" s="4">
        <f t="shared" si="1"/>
        <v>0</v>
      </c>
      <c r="AM62" s="8">
        <v>0</v>
      </c>
      <c r="AN62" s="4">
        <v>0</v>
      </c>
      <c r="AO62" s="19">
        <v>0</v>
      </c>
      <c r="AP62" s="4">
        <f t="shared" si="2"/>
        <v>0</v>
      </c>
      <c r="AQ62" s="28">
        <v>0</v>
      </c>
    </row>
    <row r="63" spans="1:44" ht="47.25" hidden="1" x14ac:dyDescent="0.25">
      <c r="A63" s="7" t="s">
        <v>33</v>
      </c>
      <c r="B63" s="6" t="s">
        <v>32</v>
      </c>
      <c r="C63" s="6" t="s">
        <v>3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3" t="s">
        <v>0</v>
      </c>
      <c r="J63" s="19">
        <v>0</v>
      </c>
      <c r="K63" s="3" t="s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8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28">
        <v>0</v>
      </c>
      <c r="AA63" s="19">
        <v>0</v>
      </c>
      <c r="AB63" s="19">
        <v>0</v>
      </c>
      <c r="AC63" s="8">
        <f t="shared" si="3"/>
        <v>0</v>
      </c>
      <c r="AD63" s="8">
        <v>0</v>
      </c>
      <c r="AE63" s="8">
        <v>0</v>
      </c>
      <c r="AF63" s="8">
        <v>0</v>
      </c>
      <c r="AG63" s="19">
        <v>0</v>
      </c>
      <c r="AH63" s="28">
        <v>0</v>
      </c>
      <c r="AI63" s="28">
        <v>0</v>
      </c>
      <c r="AJ63" s="19">
        <v>0</v>
      </c>
      <c r="AK63" s="4">
        <v>0</v>
      </c>
      <c r="AL63" s="4">
        <f t="shared" si="1"/>
        <v>0</v>
      </c>
      <c r="AM63" s="8">
        <v>0</v>
      </c>
      <c r="AN63" s="4">
        <v>0</v>
      </c>
      <c r="AO63" s="19">
        <v>0</v>
      </c>
      <c r="AP63" s="4">
        <f t="shared" si="2"/>
        <v>0</v>
      </c>
      <c r="AQ63" s="28">
        <v>0</v>
      </c>
    </row>
    <row r="64" spans="1:44" ht="47.25" hidden="1" x14ac:dyDescent="0.25">
      <c r="A64" s="7" t="s">
        <v>31</v>
      </c>
      <c r="B64" s="6" t="s">
        <v>30</v>
      </c>
      <c r="C64" s="6" t="s">
        <v>3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3" t="s">
        <v>0</v>
      </c>
      <c r="J64" s="19">
        <v>0</v>
      </c>
      <c r="K64" s="3" t="s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28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28">
        <v>0</v>
      </c>
      <c r="AA64" s="19">
        <v>0</v>
      </c>
      <c r="AB64" s="19">
        <v>0</v>
      </c>
      <c r="AC64" s="8">
        <f t="shared" si="3"/>
        <v>0</v>
      </c>
      <c r="AD64" s="8">
        <v>0</v>
      </c>
      <c r="AE64" s="8">
        <v>0</v>
      </c>
      <c r="AF64" s="8">
        <v>0</v>
      </c>
      <c r="AG64" s="19">
        <v>0</v>
      </c>
      <c r="AH64" s="28">
        <v>0</v>
      </c>
      <c r="AI64" s="28">
        <v>0</v>
      </c>
      <c r="AJ64" s="19">
        <v>0</v>
      </c>
      <c r="AK64" s="4">
        <v>0</v>
      </c>
      <c r="AL64" s="4">
        <f t="shared" si="1"/>
        <v>0</v>
      </c>
      <c r="AM64" s="8">
        <v>0</v>
      </c>
      <c r="AN64" s="4">
        <v>0</v>
      </c>
      <c r="AO64" s="19">
        <v>0</v>
      </c>
      <c r="AP64" s="4">
        <f t="shared" si="2"/>
        <v>0</v>
      </c>
      <c r="AQ64" s="28">
        <v>0</v>
      </c>
    </row>
    <row r="65" spans="1:45" ht="63" hidden="1" x14ac:dyDescent="0.25">
      <c r="A65" s="6" t="s">
        <v>29</v>
      </c>
      <c r="B65" s="6" t="s">
        <v>28</v>
      </c>
      <c r="C65" s="6" t="s">
        <v>3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3" t="s">
        <v>0</v>
      </c>
      <c r="J65" s="19">
        <v>0</v>
      </c>
      <c r="K65" s="3" t="s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8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28">
        <v>0</v>
      </c>
      <c r="AA65" s="19">
        <v>0</v>
      </c>
      <c r="AB65" s="19">
        <v>0</v>
      </c>
      <c r="AC65" s="8">
        <f t="shared" si="3"/>
        <v>0</v>
      </c>
      <c r="AD65" s="8">
        <v>0</v>
      </c>
      <c r="AE65" s="8">
        <v>0</v>
      </c>
      <c r="AF65" s="8">
        <v>0</v>
      </c>
      <c r="AG65" s="19">
        <v>0</v>
      </c>
      <c r="AH65" s="28">
        <v>0</v>
      </c>
      <c r="AI65" s="28">
        <v>0</v>
      </c>
      <c r="AJ65" s="19">
        <v>0</v>
      </c>
      <c r="AK65" s="4">
        <v>0</v>
      </c>
      <c r="AL65" s="4">
        <f t="shared" si="1"/>
        <v>0</v>
      </c>
      <c r="AM65" s="8">
        <v>0</v>
      </c>
      <c r="AN65" s="4">
        <v>0</v>
      </c>
      <c r="AO65" s="19">
        <v>0</v>
      </c>
      <c r="AP65" s="4">
        <f t="shared" si="2"/>
        <v>0</v>
      </c>
      <c r="AQ65" s="28">
        <v>0</v>
      </c>
      <c r="AR65" s="29"/>
      <c r="AS65" s="30"/>
    </row>
    <row r="66" spans="1:45" ht="63" hidden="1" x14ac:dyDescent="0.25">
      <c r="A66" s="7" t="s">
        <v>27</v>
      </c>
      <c r="B66" s="6" t="s">
        <v>26</v>
      </c>
      <c r="C66" s="6" t="s">
        <v>3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3" t="s">
        <v>0</v>
      </c>
      <c r="J66" s="19">
        <v>0</v>
      </c>
      <c r="K66" s="3" t="s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8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28">
        <v>0</v>
      </c>
      <c r="AA66" s="19">
        <v>0</v>
      </c>
      <c r="AB66" s="19">
        <v>0</v>
      </c>
      <c r="AC66" s="8">
        <f t="shared" si="3"/>
        <v>0</v>
      </c>
      <c r="AD66" s="8">
        <v>0</v>
      </c>
      <c r="AE66" s="8">
        <v>0</v>
      </c>
      <c r="AF66" s="8">
        <v>0</v>
      </c>
      <c r="AG66" s="19">
        <v>0</v>
      </c>
      <c r="AH66" s="28">
        <v>0</v>
      </c>
      <c r="AI66" s="28">
        <v>0</v>
      </c>
      <c r="AJ66" s="19">
        <v>0</v>
      </c>
      <c r="AK66" s="4">
        <v>0</v>
      </c>
      <c r="AL66" s="4">
        <f t="shared" si="1"/>
        <v>0</v>
      </c>
      <c r="AM66" s="8">
        <v>0</v>
      </c>
      <c r="AN66" s="4">
        <v>0</v>
      </c>
      <c r="AO66" s="19">
        <v>0</v>
      </c>
      <c r="AP66" s="4">
        <f t="shared" si="2"/>
        <v>0</v>
      </c>
      <c r="AQ66" s="28">
        <v>0</v>
      </c>
      <c r="AR66" s="30"/>
      <c r="AS66" s="30"/>
    </row>
    <row r="67" spans="1:45" ht="63" hidden="1" x14ac:dyDescent="0.25">
      <c r="A67" s="7" t="s">
        <v>25</v>
      </c>
      <c r="B67" s="6" t="s">
        <v>24</v>
      </c>
      <c r="C67" s="6" t="s">
        <v>3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3" t="s">
        <v>0</v>
      </c>
      <c r="J67" s="19">
        <v>0</v>
      </c>
      <c r="K67" s="3" t="s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28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28">
        <v>0</v>
      </c>
      <c r="AA67" s="19">
        <v>0</v>
      </c>
      <c r="AB67" s="19">
        <v>0</v>
      </c>
      <c r="AC67" s="8">
        <f t="shared" si="3"/>
        <v>0</v>
      </c>
      <c r="AD67" s="8">
        <v>0</v>
      </c>
      <c r="AE67" s="8">
        <v>0</v>
      </c>
      <c r="AF67" s="8">
        <v>0</v>
      </c>
      <c r="AG67" s="19">
        <v>0</v>
      </c>
      <c r="AH67" s="28">
        <v>0</v>
      </c>
      <c r="AI67" s="28">
        <v>0</v>
      </c>
      <c r="AJ67" s="19">
        <v>0</v>
      </c>
      <c r="AK67" s="4">
        <v>0</v>
      </c>
      <c r="AL67" s="4">
        <f t="shared" si="1"/>
        <v>0</v>
      </c>
      <c r="AM67" s="8">
        <v>0</v>
      </c>
      <c r="AN67" s="4">
        <v>0</v>
      </c>
      <c r="AO67" s="19">
        <v>0</v>
      </c>
      <c r="AP67" s="4">
        <f t="shared" si="2"/>
        <v>0</v>
      </c>
      <c r="AQ67" s="28">
        <v>0</v>
      </c>
      <c r="AR67" s="30"/>
      <c r="AS67" s="30"/>
    </row>
    <row r="68" spans="1:45" ht="63" hidden="1" x14ac:dyDescent="0.25">
      <c r="A68" s="7" t="s">
        <v>23</v>
      </c>
      <c r="B68" s="6" t="s">
        <v>22</v>
      </c>
      <c r="C68" s="6" t="s">
        <v>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3" t="s">
        <v>0</v>
      </c>
      <c r="J68" s="19">
        <v>0</v>
      </c>
      <c r="K68" s="3" t="s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28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28">
        <v>0</v>
      </c>
      <c r="AA68" s="19">
        <v>0</v>
      </c>
      <c r="AB68" s="19">
        <v>0</v>
      </c>
      <c r="AC68" s="8">
        <f t="shared" si="3"/>
        <v>0</v>
      </c>
      <c r="AD68" s="8">
        <v>0</v>
      </c>
      <c r="AE68" s="8">
        <v>0</v>
      </c>
      <c r="AF68" s="8">
        <v>0</v>
      </c>
      <c r="AG68" s="19">
        <v>0</v>
      </c>
      <c r="AH68" s="28">
        <v>0</v>
      </c>
      <c r="AI68" s="28">
        <v>0</v>
      </c>
      <c r="AJ68" s="19">
        <v>0</v>
      </c>
      <c r="AK68" s="4">
        <v>0</v>
      </c>
      <c r="AL68" s="4">
        <f t="shared" si="1"/>
        <v>0</v>
      </c>
      <c r="AM68" s="8">
        <v>0</v>
      </c>
      <c r="AN68" s="4">
        <v>0</v>
      </c>
      <c r="AO68" s="19">
        <v>0</v>
      </c>
      <c r="AP68" s="4">
        <f t="shared" si="2"/>
        <v>0</v>
      </c>
      <c r="AQ68" s="28">
        <v>0</v>
      </c>
      <c r="AR68" s="30"/>
      <c r="AS68" s="30"/>
    </row>
    <row r="69" spans="1:45" ht="63" x14ac:dyDescent="0.25">
      <c r="A69" s="6" t="s">
        <v>21</v>
      </c>
      <c r="B69" s="6" t="s">
        <v>20</v>
      </c>
      <c r="C69" s="6" t="s">
        <v>3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3" t="s">
        <v>0</v>
      </c>
      <c r="J69" s="19">
        <v>0</v>
      </c>
      <c r="K69" s="3" t="s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28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28">
        <v>0</v>
      </c>
      <c r="AA69" s="19">
        <v>0</v>
      </c>
      <c r="AB69" s="19">
        <v>0</v>
      </c>
      <c r="AC69" s="8">
        <f>AC70</f>
        <v>7.59</v>
      </c>
      <c r="AD69" s="8">
        <v>0</v>
      </c>
      <c r="AE69" s="8">
        <v>0</v>
      </c>
      <c r="AF69" s="8">
        <v>0</v>
      </c>
      <c r="AG69" s="19">
        <v>0</v>
      </c>
      <c r="AH69" s="28">
        <v>0</v>
      </c>
      <c r="AI69" s="28">
        <v>0</v>
      </c>
      <c r="AJ69" s="19">
        <v>0</v>
      </c>
      <c r="AK69" s="4">
        <f>AK70</f>
        <v>5.84</v>
      </c>
      <c r="AL69" s="4">
        <f t="shared" si="1"/>
        <v>0</v>
      </c>
      <c r="AM69" s="8">
        <v>0</v>
      </c>
      <c r="AN69" s="4">
        <v>0</v>
      </c>
      <c r="AO69" s="19">
        <v>0</v>
      </c>
      <c r="AP69" s="4">
        <f t="shared" si="2"/>
        <v>0</v>
      </c>
      <c r="AQ69" s="28">
        <v>0</v>
      </c>
      <c r="AR69" s="30"/>
      <c r="AS69" s="30"/>
    </row>
    <row r="70" spans="1:45" ht="31.5" x14ac:dyDescent="0.25">
      <c r="A70" s="6" t="s">
        <v>19</v>
      </c>
      <c r="B70" s="6" t="s">
        <v>18</v>
      </c>
      <c r="C70" s="6" t="s">
        <v>3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3" t="s">
        <v>0</v>
      </c>
      <c r="J70" s="19">
        <v>0</v>
      </c>
      <c r="K70" s="3" t="s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28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28">
        <v>0</v>
      </c>
      <c r="AA70" s="19">
        <v>0</v>
      </c>
      <c r="AB70" s="19">
        <v>0</v>
      </c>
      <c r="AC70" s="8">
        <f>AC71</f>
        <v>7.59</v>
      </c>
      <c r="AD70" s="8">
        <v>0</v>
      </c>
      <c r="AE70" s="8">
        <v>0</v>
      </c>
      <c r="AF70" s="8">
        <v>0</v>
      </c>
      <c r="AG70" s="19">
        <v>0</v>
      </c>
      <c r="AH70" s="28">
        <v>0</v>
      </c>
      <c r="AI70" s="28">
        <v>0</v>
      </c>
      <c r="AJ70" s="19">
        <v>0</v>
      </c>
      <c r="AK70" s="4">
        <f>AK71</f>
        <v>5.84</v>
      </c>
      <c r="AL70" s="4">
        <f t="shared" si="1"/>
        <v>0</v>
      </c>
      <c r="AM70" s="8">
        <v>0</v>
      </c>
      <c r="AN70" s="4">
        <v>0</v>
      </c>
      <c r="AO70" s="19">
        <v>0</v>
      </c>
      <c r="AP70" s="4">
        <f t="shared" si="2"/>
        <v>0</v>
      </c>
      <c r="AQ70" s="28">
        <v>0</v>
      </c>
      <c r="AR70" s="30"/>
      <c r="AS70" s="30"/>
    </row>
    <row r="71" spans="1:45" ht="47.25" x14ac:dyDescent="0.25">
      <c r="A71" s="5" t="s">
        <v>158</v>
      </c>
      <c r="B71" s="5" t="s">
        <v>159</v>
      </c>
      <c r="C71" s="5" t="s">
        <v>160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 t="s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28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28">
        <v>0</v>
      </c>
      <c r="AA71" s="19">
        <v>0</v>
      </c>
      <c r="AB71" s="19">
        <v>0</v>
      </c>
      <c r="AC71" s="19">
        <v>7.59</v>
      </c>
      <c r="AD71" s="19">
        <v>0</v>
      </c>
      <c r="AE71" s="19">
        <v>0</v>
      </c>
      <c r="AF71" s="19">
        <v>0</v>
      </c>
      <c r="AG71" s="19">
        <v>0</v>
      </c>
      <c r="AH71" s="28">
        <v>0</v>
      </c>
      <c r="AI71" s="19">
        <v>0</v>
      </c>
      <c r="AJ71" s="19">
        <v>0</v>
      </c>
      <c r="AK71" s="19">
        <v>5.84</v>
      </c>
      <c r="AL71" s="3">
        <f t="shared" si="1"/>
        <v>0</v>
      </c>
      <c r="AM71" s="19">
        <v>0</v>
      </c>
      <c r="AN71" s="19">
        <v>0</v>
      </c>
      <c r="AO71" s="19">
        <v>0</v>
      </c>
      <c r="AP71" s="3">
        <f t="shared" si="2"/>
        <v>0</v>
      </c>
      <c r="AQ71" s="19">
        <v>0</v>
      </c>
      <c r="AR71" s="30"/>
      <c r="AS71" s="30"/>
    </row>
    <row r="72" spans="1:45" ht="47.25" hidden="1" x14ac:dyDescent="0.25">
      <c r="A72" s="7" t="s">
        <v>17</v>
      </c>
      <c r="B72" s="6" t="s">
        <v>16</v>
      </c>
      <c r="C72" s="6" t="s">
        <v>3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3" t="s">
        <v>0</v>
      </c>
      <c r="J72" s="19">
        <v>0</v>
      </c>
      <c r="K72" s="3" t="s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28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28">
        <v>0</v>
      </c>
      <c r="AA72" s="19">
        <v>0</v>
      </c>
      <c r="AB72" s="19">
        <v>0</v>
      </c>
      <c r="AC72" s="8">
        <f t="shared" si="3"/>
        <v>0</v>
      </c>
      <c r="AD72" s="8">
        <v>0</v>
      </c>
      <c r="AE72" s="8">
        <v>0</v>
      </c>
      <c r="AF72" s="8">
        <v>0</v>
      </c>
      <c r="AG72" s="19">
        <v>0</v>
      </c>
      <c r="AH72" s="28">
        <v>0</v>
      </c>
      <c r="AI72" s="28">
        <v>0</v>
      </c>
      <c r="AJ72" s="19">
        <v>0</v>
      </c>
      <c r="AK72" s="4">
        <v>0</v>
      </c>
      <c r="AL72" s="4">
        <f t="shared" si="1"/>
        <v>0</v>
      </c>
      <c r="AM72" s="8">
        <v>0</v>
      </c>
      <c r="AN72" s="4">
        <v>0</v>
      </c>
      <c r="AO72" s="19">
        <v>0</v>
      </c>
      <c r="AP72" s="4">
        <f t="shared" si="2"/>
        <v>0</v>
      </c>
      <c r="AQ72" s="28">
        <v>0</v>
      </c>
      <c r="AR72" s="30"/>
      <c r="AS72" s="30"/>
    </row>
    <row r="73" spans="1:45" ht="94.5" hidden="1" x14ac:dyDescent="0.25">
      <c r="A73" s="7" t="s">
        <v>15</v>
      </c>
      <c r="B73" s="6" t="s">
        <v>14</v>
      </c>
      <c r="C73" s="6" t="s">
        <v>3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3" t="s">
        <v>0</v>
      </c>
      <c r="J73" s="19">
        <v>0</v>
      </c>
      <c r="K73" s="3" t="s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28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28">
        <v>0</v>
      </c>
      <c r="AA73" s="19">
        <v>0</v>
      </c>
      <c r="AB73" s="19">
        <v>0</v>
      </c>
      <c r="AC73" s="8">
        <f t="shared" si="3"/>
        <v>0</v>
      </c>
      <c r="AD73" s="8">
        <v>0</v>
      </c>
      <c r="AE73" s="8">
        <v>0</v>
      </c>
      <c r="AF73" s="8">
        <v>0</v>
      </c>
      <c r="AG73" s="19">
        <v>0</v>
      </c>
      <c r="AH73" s="28">
        <v>0</v>
      </c>
      <c r="AI73" s="28">
        <v>0</v>
      </c>
      <c r="AJ73" s="19">
        <v>0</v>
      </c>
      <c r="AK73" s="4">
        <v>0</v>
      </c>
      <c r="AL73" s="4">
        <f t="shared" si="1"/>
        <v>0</v>
      </c>
      <c r="AM73" s="8">
        <v>0</v>
      </c>
      <c r="AN73" s="4">
        <v>0</v>
      </c>
      <c r="AO73" s="19">
        <v>0</v>
      </c>
      <c r="AP73" s="4">
        <f t="shared" si="2"/>
        <v>0</v>
      </c>
      <c r="AQ73" s="28">
        <v>0</v>
      </c>
      <c r="AR73" s="30"/>
      <c r="AS73" s="30"/>
    </row>
    <row r="74" spans="1:45" ht="78.75" hidden="1" x14ac:dyDescent="0.25">
      <c r="A74" s="7" t="s">
        <v>13</v>
      </c>
      <c r="B74" s="6" t="s">
        <v>12</v>
      </c>
      <c r="C74" s="6" t="s">
        <v>3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3" t="s">
        <v>0</v>
      </c>
      <c r="J74" s="19">
        <v>0</v>
      </c>
      <c r="K74" s="3" t="s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28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28">
        <v>0</v>
      </c>
      <c r="AA74" s="19">
        <v>0</v>
      </c>
      <c r="AB74" s="19">
        <v>0</v>
      </c>
      <c r="AC74" s="8">
        <f t="shared" si="3"/>
        <v>0</v>
      </c>
      <c r="AD74" s="8">
        <v>0</v>
      </c>
      <c r="AE74" s="8">
        <v>0</v>
      </c>
      <c r="AF74" s="8">
        <v>0</v>
      </c>
      <c r="AG74" s="19">
        <v>0</v>
      </c>
      <c r="AH74" s="28">
        <v>0</v>
      </c>
      <c r="AI74" s="28">
        <v>0</v>
      </c>
      <c r="AJ74" s="19">
        <v>0</v>
      </c>
      <c r="AK74" s="4">
        <v>0</v>
      </c>
      <c r="AL74" s="4">
        <f t="shared" si="1"/>
        <v>0</v>
      </c>
      <c r="AM74" s="8">
        <v>0</v>
      </c>
      <c r="AN74" s="4">
        <v>0</v>
      </c>
      <c r="AO74" s="19">
        <v>0</v>
      </c>
      <c r="AP74" s="4">
        <f t="shared" si="2"/>
        <v>0</v>
      </c>
      <c r="AQ74" s="28">
        <v>0</v>
      </c>
      <c r="AR74" s="30"/>
      <c r="AS74" s="30"/>
    </row>
    <row r="75" spans="1:45" ht="78.75" hidden="1" x14ac:dyDescent="0.25">
      <c r="A75" s="7" t="s">
        <v>11</v>
      </c>
      <c r="B75" s="6" t="s">
        <v>10</v>
      </c>
      <c r="C75" s="6" t="s">
        <v>3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3" t="s">
        <v>0</v>
      </c>
      <c r="J75" s="19">
        <v>0</v>
      </c>
      <c r="K75" s="3" t="s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28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28">
        <v>0</v>
      </c>
      <c r="AA75" s="19">
        <v>0</v>
      </c>
      <c r="AB75" s="19">
        <v>0</v>
      </c>
      <c r="AC75" s="8">
        <f t="shared" si="3"/>
        <v>0</v>
      </c>
      <c r="AD75" s="8">
        <v>0</v>
      </c>
      <c r="AE75" s="8">
        <v>0</v>
      </c>
      <c r="AF75" s="8">
        <v>0</v>
      </c>
      <c r="AG75" s="19">
        <v>0</v>
      </c>
      <c r="AH75" s="28">
        <v>0</v>
      </c>
      <c r="AI75" s="28">
        <v>0</v>
      </c>
      <c r="AJ75" s="19">
        <v>0</v>
      </c>
      <c r="AK75" s="4">
        <v>0</v>
      </c>
      <c r="AL75" s="4">
        <f t="shared" si="1"/>
        <v>0</v>
      </c>
      <c r="AM75" s="8">
        <v>0</v>
      </c>
      <c r="AN75" s="4">
        <v>0</v>
      </c>
      <c r="AO75" s="19">
        <v>0</v>
      </c>
      <c r="AP75" s="4">
        <f t="shared" si="2"/>
        <v>0</v>
      </c>
      <c r="AQ75" s="28">
        <v>0</v>
      </c>
      <c r="AR75" s="30"/>
      <c r="AS75" s="30"/>
    </row>
    <row r="76" spans="1:45" ht="47.25" hidden="1" x14ac:dyDescent="0.25">
      <c r="A76" s="7" t="s">
        <v>9</v>
      </c>
      <c r="B76" s="6" t="s">
        <v>8</v>
      </c>
      <c r="C76" s="6" t="s">
        <v>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3" t="s">
        <v>0</v>
      </c>
      <c r="J76" s="19">
        <v>0</v>
      </c>
      <c r="K76" s="3" t="s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28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28">
        <v>0</v>
      </c>
      <c r="AA76" s="19">
        <v>0</v>
      </c>
      <c r="AB76" s="19">
        <v>0</v>
      </c>
      <c r="AC76" s="8">
        <f t="shared" si="3"/>
        <v>0</v>
      </c>
      <c r="AD76" s="8">
        <v>0</v>
      </c>
      <c r="AE76" s="8">
        <v>0</v>
      </c>
      <c r="AF76" s="8">
        <v>0</v>
      </c>
      <c r="AG76" s="19">
        <v>0</v>
      </c>
      <c r="AH76" s="28">
        <v>0</v>
      </c>
      <c r="AI76" s="28">
        <v>0</v>
      </c>
      <c r="AJ76" s="19">
        <v>0</v>
      </c>
      <c r="AK76" s="4">
        <v>0</v>
      </c>
      <c r="AL76" s="4">
        <f t="shared" si="1"/>
        <v>0</v>
      </c>
      <c r="AM76" s="8">
        <v>0</v>
      </c>
      <c r="AN76" s="4">
        <v>0</v>
      </c>
      <c r="AO76" s="19">
        <v>0</v>
      </c>
      <c r="AP76" s="4">
        <f t="shared" si="2"/>
        <v>0</v>
      </c>
      <c r="AQ76" s="28">
        <v>0</v>
      </c>
      <c r="AR76" s="30"/>
      <c r="AS76" s="30"/>
    </row>
    <row r="77" spans="1:45" ht="47.25" hidden="1" x14ac:dyDescent="0.25">
      <c r="A77" s="7" t="s">
        <v>7</v>
      </c>
      <c r="B77" s="6" t="s">
        <v>6</v>
      </c>
      <c r="C77" s="6" t="s">
        <v>3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3" t="s">
        <v>0</v>
      </c>
      <c r="J77" s="19">
        <v>0</v>
      </c>
      <c r="K77" s="3" t="s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28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28">
        <v>0</v>
      </c>
      <c r="AA77" s="19">
        <v>0</v>
      </c>
      <c r="AB77" s="19">
        <v>0</v>
      </c>
      <c r="AC77" s="8">
        <f t="shared" si="3"/>
        <v>0</v>
      </c>
      <c r="AD77" s="8">
        <v>0</v>
      </c>
      <c r="AE77" s="8">
        <v>0</v>
      </c>
      <c r="AF77" s="8">
        <v>0</v>
      </c>
      <c r="AG77" s="19">
        <v>0</v>
      </c>
      <c r="AH77" s="28">
        <v>0</v>
      </c>
      <c r="AI77" s="28">
        <v>0</v>
      </c>
      <c r="AJ77" s="19">
        <v>0</v>
      </c>
      <c r="AK77" s="4">
        <v>0</v>
      </c>
      <c r="AL77" s="4">
        <f t="shared" si="1"/>
        <v>0</v>
      </c>
      <c r="AM77" s="8">
        <v>0</v>
      </c>
      <c r="AN77" s="4">
        <v>0</v>
      </c>
      <c r="AO77" s="19">
        <v>0</v>
      </c>
      <c r="AP77" s="4">
        <f t="shared" si="2"/>
        <v>0</v>
      </c>
      <c r="AQ77" s="28">
        <v>0</v>
      </c>
      <c r="AR77" s="30"/>
      <c r="AS77" s="30"/>
    </row>
    <row r="78" spans="1:45" ht="31.5" x14ac:dyDescent="0.25">
      <c r="A78" s="7" t="s">
        <v>5</v>
      </c>
      <c r="B78" s="6" t="s">
        <v>4</v>
      </c>
      <c r="C78" s="6" t="s">
        <v>3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3" t="s">
        <v>0</v>
      </c>
      <c r="J78" s="19">
        <v>0</v>
      </c>
      <c r="K78" s="3" t="s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28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8">
        <v>0</v>
      </c>
      <c r="AA78" s="19">
        <v>0</v>
      </c>
      <c r="AB78" s="19">
        <v>0</v>
      </c>
      <c r="AC78" s="8">
        <f t="shared" si="3"/>
        <v>5.5</v>
      </c>
      <c r="AD78" s="8">
        <v>0</v>
      </c>
      <c r="AE78" s="8">
        <v>0</v>
      </c>
      <c r="AF78" s="8">
        <v>0</v>
      </c>
      <c r="AG78" s="19">
        <v>0</v>
      </c>
      <c r="AH78" s="28">
        <v>0</v>
      </c>
      <c r="AI78" s="27">
        <v>2</v>
      </c>
      <c r="AJ78" s="19">
        <v>0</v>
      </c>
      <c r="AK78" s="4">
        <f>AK79+AK80</f>
        <v>5.5</v>
      </c>
      <c r="AL78" s="4">
        <f t="shared" si="1"/>
        <v>0</v>
      </c>
      <c r="AM78" s="8">
        <v>0</v>
      </c>
      <c r="AN78" s="4">
        <v>0</v>
      </c>
      <c r="AO78" s="19">
        <v>0</v>
      </c>
      <c r="AP78" s="4">
        <f t="shared" si="2"/>
        <v>0</v>
      </c>
      <c r="AQ78" s="27">
        <v>2</v>
      </c>
      <c r="AR78" s="1"/>
      <c r="AS78" s="30"/>
    </row>
    <row r="79" spans="1:45" ht="48" thickBot="1" x14ac:dyDescent="0.3">
      <c r="A79" s="9" t="s">
        <v>2</v>
      </c>
      <c r="B79" s="33" t="s">
        <v>178</v>
      </c>
      <c r="C79" s="5" t="s">
        <v>1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3" t="s">
        <v>0</v>
      </c>
      <c r="J79" s="19">
        <v>0</v>
      </c>
      <c r="K79" s="3" t="s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28"/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28">
        <v>0</v>
      </c>
      <c r="AA79" s="19">
        <v>0</v>
      </c>
      <c r="AB79" s="19">
        <v>0</v>
      </c>
      <c r="AC79" s="19">
        <v>3.83</v>
      </c>
      <c r="AD79" s="19">
        <v>0</v>
      </c>
      <c r="AE79" s="19">
        <v>0</v>
      </c>
      <c r="AF79" s="19">
        <v>0</v>
      </c>
      <c r="AG79" s="19">
        <v>0</v>
      </c>
      <c r="AH79" s="28">
        <v>0</v>
      </c>
      <c r="AI79" s="28">
        <v>1</v>
      </c>
      <c r="AJ79" s="19">
        <v>0</v>
      </c>
      <c r="AK79" s="3">
        <v>3.83</v>
      </c>
      <c r="AL79" s="4">
        <f t="shared" si="1"/>
        <v>0</v>
      </c>
      <c r="AM79" s="19">
        <v>0</v>
      </c>
      <c r="AN79" s="3">
        <v>0</v>
      </c>
      <c r="AO79" s="19">
        <v>0</v>
      </c>
      <c r="AP79" s="19">
        <v>0</v>
      </c>
      <c r="AQ79" s="28">
        <v>1</v>
      </c>
      <c r="AR79" s="2"/>
      <c r="AS79" s="30"/>
    </row>
    <row r="80" spans="1:45" ht="16.5" thickBot="1" x14ac:dyDescent="0.3">
      <c r="A80" s="31" t="s">
        <v>175</v>
      </c>
      <c r="B80" s="32" t="s">
        <v>176</v>
      </c>
      <c r="C80" s="5" t="s">
        <v>177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1.67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28">
        <v>1</v>
      </c>
      <c r="AJ80" s="19">
        <v>0</v>
      </c>
      <c r="AK80" s="19">
        <v>1.67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28">
        <v>1</v>
      </c>
      <c r="AR80" s="30"/>
      <c r="AS80" s="30"/>
    </row>
    <row r="81" spans="36:45" x14ac:dyDescent="0.25">
      <c r="AJ81" s="1"/>
      <c r="AK81" s="30"/>
      <c r="AL81" s="30"/>
      <c r="AR81" s="30"/>
      <c r="AS81" s="30"/>
    </row>
  </sheetData>
  <mergeCells count="26">
    <mergeCell ref="AB1:AD1"/>
    <mergeCell ref="AJ1:AL1"/>
    <mergeCell ref="AJ2:AL2"/>
    <mergeCell ref="AJ3:AL3"/>
    <mergeCell ref="A4:AL4"/>
    <mergeCell ref="A5:AL5"/>
    <mergeCell ref="A12:BB12"/>
    <mergeCell ref="A13:AQ13"/>
    <mergeCell ref="A7:AW7"/>
    <mergeCell ref="A8:AW8"/>
    <mergeCell ref="A10:AX10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</mergeCells>
  <pageMargins left="0.7" right="0.7" top="0.75" bottom="0.75" header="0.3" footer="0.3"/>
  <pageSetup paperSize="9" scale="14" orientation="portrait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5Х+3 2021</vt:lpstr>
      <vt:lpstr>'5Х+3 2021'!Область_печати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2020-03-12T06:34:59Z</dcterms:created>
  <dcterms:modified xsi:type="dcterms:W3CDTF">2021-09-07T06:15:01Z</dcterms:modified>
</cp:coreProperties>
</file>